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3_O R Ç A M E N T O S\11_ORC BAR - AR CONDICIONADO\04_ANEXOS PARA LICITACAO\"/>
    </mc:Choice>
  </mc:AlternateContent>
  <xr:revisionPtr revIDLastSave="0" documentId="13_ncr:1_{53E80980-6C80-4FA1-A463-7C8CB3037F82}" xr6:coauthVersionLast="47" xr6:coauthVersionMax="47" xr10:uidLastSave="{00000000-0000-0000-0000-000000000000}"/>
  <bookViews>
    <workbookView xWindow="23880" yWindow="-120" windowWidth="21840" windowHeight="13140" xr2:uid="{9A2C23D7-68CD-4F23-9447-6E936CA62012}"/>
  </bookViews>
  <sheets>
    <sheet name="AR BAR_R00" sheetId="1" r:id="rId1"/>
  </sheets>
  <definedNames>
    <definedName name="_xlnm._FilterDatabase" localSheetId="0" hidden="1">'AR BAR_R00'!$B$11:$J$296</definedName>
    <definedName name="_xlnm.Print_Area" localSheetId="0">'AR BAR_R00'!$A$1:$J$297</definedName>
    <definedName name="F">#REF!</definedName>
    <definedName name="_xlnm.Print_Titles" localSheetId="0">'AR BAR_R00'!$1:$10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7" i="1" l="1"/>
  <c r="J297" i="1" s="1"/>
  <c r="G297" i="1"/>
  <c r="I296" i="1"/>
  <c r="G296" i="1"/>
  <c r="J296" i="1" s="1"/>
  <c r="I295" i="1"/>
  <c r="G295" i="1"/>
  <c r="I294" i="1"/>
  <c r="G294" i="1"/>
  <c r="I293" i="1"/>
  <c r="G293" i="1"/>
  <c r="I292" i="1"/>
  <c r="G292" i="1"/>
  <c r="I291" i="1"/>
  <c r="G291" i="1"/>
  <c r="J290" i="1"/>
  <c r="I290" i="1"/>
  <c r="G290" i="1"/>
  <c r="I289" i="1"/>
  <c r="G289" i="1"/>
  <c r="I288" i="1"/>
  <c r="J288" i="1" s="1"/>
  <c r="G288" i="1"/>
  <c r="I287" i="1"/>
  <c r="J287" i="1" s="1"/>
  <c r="G287" i="1"/>
  <c r="I286" i="1"/>
  <c r="G286" i="1"/>
  <c r="J285" i="1"/>
  <c r="I285" i="1"/>
  <c r="G285" i="1"/>
  <c r="I284" i="1"/>
  <c r="G284" i="1"/>
  <c r="J284" i="1" s="1"/>
  <c r="I283" i="1"/>
  <c r="J283" i="1" s="1"/>
  <c r="G283" i="1"/>
  <c r="I282" i="1"/>
  <c r="G282" i="1"/>
  <c r="I281" i="1"/>
  <c r="G281" i="1"/>
  <c r="I280" i="1"/>
  <c r="G280" i="1"/>
  <c r="I279" i="1"/>
  <c r="G279" i="1"/>
  <c r="I278" i="1"/>
  <c r="G278" i="1"/>
  <c r="I277" i="1"/>
  <c r="G277" i="1"/>
  <c r="I276" i="1"/>
  <c r="G276" i="1"/>
  <c r="X273" i="1"/>
  <c r="I272" i="1"/>
  <c r="G272" i="1"/>
  <c r="I271" i="1"/>
  <c r="G271" i="1"/>
  <c r="I270" i="1"/>
  <c r="G270" i="1"/>
  <c r="I269" i="1"/>
  <c r="G269" i="1"/>
  <c r="I268" i="1"/>
  <c r="G268" i="1"/>
  <c r="I267" i="1"/>
  <c r="J267" i="1" s="1"/>
  <c r="G267" i="1"/>
  <c r="I266" i="1"/>
  <c r="J266" i="1" s="1"/>
  <c r="G266" i="1"/>
  <c r="I265" i="1"/>
  <c r="J265" i="1" s="1"/>
  <c r="G265" i="1"/>
  <c r="I264" i="1"/>
  <c r="J264" i="1" s="1"/>
  <c r="G264" i="1"/>
  <c r="I263" i="1"/>
  <c r="G263" i="1"/>
  <c r="I262" i="1"/>
  <c r="J262" i="1" s="1"/>
  <c r="G262" i="1"/>
  <c r="I261" i="1"/>
  <c r="G261" i="1"/>
  <c r="I260" i="1"/>
  <c r="J260" i="1" s="1"/>
  <c r="G260" i="1"/>
  <c r="J259" i="1"/>
  <c r="I259" i="1"/>
  <c r="G259" i="1"/>
  <c r="I258" i="1"/>
  <c r="G258" i="1"/>
  <c r="I257" i="1"/>
  <c r="J257" i="1" s="1"/>
  <c r="G257" i="1"/>
  <c r="I256" i="1"/>
  <c r="G256" i="1"/>
  <c r="I255" i="1"/>
  <c r="G255" i="1"/>
  <c r="I254" i="1"/>
  <c r="G254" i="1"/>
  <c r="J254" i="1" s="1"/>
  <c r="I253" i="1"/>
  <c r="G253" i="1"/>
  <c r="I252" i="1"/>
  <c r="G252" i="1"/>
  <c r="I251" i="1"/>
  <c r="G251" i="1"/>
  <c r="I250" i="1"/>
  <c r="G250" i="1"/>
  <c r="I249" i="1"/>
  <c r="J249" i="1" s="1"/>
  <c r="G249" i="1"/>
  <c r="I248" i="1"/>
  <c r="G248" i="1"/>
  <c r="I247" i="1"/>
  <c r="G247" i="1"/>
  <c r="I246" i="1"/>
  <c r="G246" i="1"/>
  <c r="I242" i="1"/>
  <c r="G242" i="1"/>
  <c r="I241" i="1"/>
  <c r="J241" i="1" s="1"/>
  <c r="G241" i="1"/>
  <c r="I240" i="1"/>
  <c r="G240" i="1"/>
  <c r="I239" i="1"/>
  <c r="G239" i="1"/>
  <c r="I238" i="1"/>
  <c r="G238" i="1"/>
  <c r="I237" i="1"/>
  <c r="G237" i="1"/>
  <c r="I236" i="1"/>
  <c r="G236" i="1"/>
  <c r="I232" i="1"/>
  <c r="G232" i="1"/>
  <c r="I231" i="1"/>
  <c r="J231" i="1" s="1"/>
  <c r="G231" i="1"/>
  <c r="I230" i="1"/>
  <c r="G230" i="1"/>
  <c r="I229" i="1"/>
  <c r="G229" i="1"/>
  <c r="I228" i="1"/>
  <c r="G228" i="1"/>
  <c r="I227" i="1"/>
  <c r="G227" i="1"/>
  <c r="I226" i="1"/>
  <c r="J226" i="1" s="1"/>
  <c r="G226" i="1"/>
  <c r="I225" i="1"/>
  <c r="G225" i="1"/>
  <c r="I224" i="1"/>
  <c r="J224" i="1" s="1"/>
  <c r="G224" i="1"/>
  <c r="I223" i="1"/>
  <c r="J223" i="1" s="1"/>
  <c r="G223" i="1"/>
  <c r="I222" i="1"/>
  <c r="G222" i="1"/>
  <c r="I221" i="1"/>
  <c r="G221" i="1"/>
  <c r="I220" i="1"/>
  <c r="G220" i="1"/>
  <c r="I219" i="1"/>
  <c r="G219" i="1"/>
  <c r="I218" i="1"/>
  <c r="J218" i="1" s="1"/>
  <c r="G218" i="1"/>
  <c r="I217" i="1"/>
  <c r="G217" i="1"/>
  <c r="I213" i="1"/>
  <c r="J213" i="1" s="1"/>
  <c r="G213" i="1"/>
  <c r="I212" i="1"/>
  <c r="G212" i="1"/>
  <c r="I211" i="1"/>
  <c r="J211" i="1" s="1"/>
  <c r="G211" i="1"/>
  <c r="I210" i="1"/>
  <c r="J210" i="1" s="1"/>
  <c r="G210" i="1"/>
  <c r="I209" i="1"/>
  <c r="J209" i="1" s="1"/>
  <c r="G209" i="1"/>
  <c r="I208" i="1"/>
  <c r="J208" i="1" s="1"/>
  <c r="G208" i="1"/>
  <c r="I207" i="1"/>
  <c r="G207" i="1"/>
  <c r="I206" i="1"/>
  <c r="G206" i="1"/>
  <c r="I205" i="1"/>
  <c r="J205" i="1" s="1"/>
  <c r="G205" i="1"/>
  <c r="I204" i="1"/>
  <c r="J204" i="1" s="1"/>
  <c r="G204" i="1"/>
  <c r="I203" i="1"/>
  <c r="G203" i="1"/>
  <c r="I202" i="1"/>
  <c r="J202" i="1" s="1"/>
  <c r="G202" i="1"/>
  <c r="I201" i="1"/>
  <c r="G201" i="1"/>
  <c r="I200" i="1"/>
  <c r="G200" i="1"/>
  <c r="J200" i="1" s="1"/>
  <c r="I199" i="1"/>
  <c r="G199" i="1"/>
  <c r="J199" i="1" s="1"/>
  <c r="I198" i="1"/>
  <c r="G198" i="1"/>
  <c r="I197" i="1"/>
  <c r="G197" i="1"/>
  <c r="I196" i="1"/>
  <c r="G196" i="1"/>
  <c r="I195" i="1"/>
  <c r="G195" i="1"/>
  <c r="I194" i="1"/>
  <c r="G194" i="1"/>
  <c r="I193" i="1"/>
  <c r="G193" i="1"/>
  <c r="I192" i="1"/>
  <c r="G192" i="1"/>
  <c r="I191" i="1"/>
  <c r="G191" i="1"/>
  <c r="J191" i="1" s="1"/>
  <c r="I190" i="1"/>
  <c r="G190" i="1"/>
  <c r="I189" i="1"/>
  <c r="G189" i="1"/>
  <c r="I188" i="1"/>
  <c r="G188" i="1"/>
  <c r="I187" i="1"/>
  <c r="G187" i="1"/>
  <c r="I186" i="1"/>
  <c r="G186" i="1"/>
  <c r="I185" i="1"/>
  <c r="G185" i="1"/>
  <c r="I184" i="1"/>
  <c r="J184" i="1" s="1"/>
  <c r="G184" i="1"/>
  <c r="I183" i="1"/>
  <c r="G183" i="1"/>
  <c r="I179" i="1"/>
  <c r="J179" i="1" s="1"/>
  <c r="G179" i="1"/>
  <c r="I178" i="1"/>
  <c r="G178" i="1"/>
  <c r="I177" i="1"/>
  <c r="G177" i="1"/>
  <c r="I176" i="1"/>
  <c r="J176" i="1" s="1"/>
  <c r="G176" i="1"/>
  <c r="I175" i="1"/>
  <c r="G175" i="1"/>
  <c r="I174" i="1"/>
  <c r="J174" i="1" s="1"/>
  <c r="G174" i="1"/>
  <c r="I173" i="1"/>
  <c r="G173" i="1"/>
  <c r="I172" i="1"/>
  <c r="J172" i="1" s="1"/>
  <c r="G172" i="1"/>
  <c r="I171" i="1"/>
  <c r="G171" i="1"/>
  <c r="I170" i="1"/>
  <c r="G170" i="1"/>
  <c r="I169" i="1"/>
  <c r="G169" i="1"/>
  <c r="I168" i="1"/>
  <c r="G168" i="1"/>
  <c r="I167" i="1"/>
  <c r="G167" i="1"/>
  <c r="I166" i="1"/>
  <c r="J166" i="1" s="1"/>
  <c r="G166" i="1"/>
  <c r="I165" i="1"/>
  <c r="G165" i="1"/>
  <c r="I164" i="1"/>
  <c r="G164" i="1"/>
  <c r="I163" i="1"/>
  <c r="G163" i="1"/>
  <c r="I162" i="1"/>
  <c r="G162" i="1"/>
  <c r="I161" i="1"/>
  <c r="G161" i="1"/>
  <c r="I160" i="1"/>
  <c r="G160" i="1"/>
  <c r="I159" i="1"/>
  <c r="G159" i="1"/>
  <c r="I158" i="1"/>
  <c r="J158" i="1" s="1"/>
  <c r="G158" i="1"/>
  <c r="I157" i="1"/>
  <c r="G157" i="1"/>
  <c r="I156" i="1"/>
  <c r="G156" i="1"/>
  <c r="I152" i="1"/>
  <c r="G152" i="1"/>
  <c r="I151" i="1"/>
  <c r="J151" i="1" s="1"/>
  <c r="G151" i="1"/>
  <c r="I150" i="1"/>
  <c r="G150" i="1"/>
  <c r="I149" i="1"/>
  <c r="G149" i="1"/>
  <c r="I148" i="1"/>
  <c r="J148" i="1" s="1"/>
  <c r="G148" i="1"/>
  <c r="I147" i="1"/>
  <c r="G147" i="1"/>
  <c r="I146" i="1"/>
  <c r="J146" i="1" s="1"/>
  <c r="G146" i="1"/>
  <c r="I145" i="1"/>
  <c r="J145" i="1" s="1"/>
  <c r="G145" i="1"/>
  <c r="I144" i="1"/>
  <c r="J144" i="1" s="1"/>
  <c r="G144" i="1"/>
  <c r="I143" i="1"/>
  <c r="J143" i="1" s="1"/>
  <c r="G143" i="1"/>
  <c r="I142" i="1"/>
  <c r="G142" i="1"/>
  <c r="I141" i="1"/>
  <c r="G141" i="1"/>
  <c r="I140" i="1"/>
  <c r="G140" i="1"/>
  <c r="I139" i="1"/>
  <c r="J139" i="1" s="1"/>
  <c r="G139" i="1"/>
  <c r="I138" i="1"/>
  <c r="G138" i="1"/>
  <c r="I137" i="1"/>
  <c r="J137" i="1" s="1"/>
  <c r="G137" i="1"/>
  <c r="I136" i="1"/>
  <c r="J136" i="1" s="1"/>
  <c r="G136" i="1"/>
  <c r="I135" i="1"/>
  <c r="G135" i="1"/>
  <c r="I134" i="1"/>
  <c r="J134" i="1" s="1"/>
  <c r="G134" i="1"/>
  <c r="I133" i="1"/>
  <c r="G133" i="1"/>
  <c r="J132" i="1"/>
  <c r="I132" i="1"/>
  <c r="G132" i="1"/>
  <c r="I131" i="1"/>
  <c r="G131" i="1"/>
  <c r="J131" i="1" s="1"/>
  <c r="I130" i="1"/>
  <c r="G130" i="1"/>
  <c r="I129" i="1"/>
  <c r="G129" i="1"/>
  <c r="I128" i="1"/>
  <c r="G128" i="1"/>
  <c r="I127" i="1"/>
  <c r="G127" i="1"/>
  <c r="I126" i="1"/>
  <c r="G126" i="1"/>
  <c r="I122" i="1"/>
  <c r="G122" i="1"/>
  <c r="I121" i="1"/>
  <c r="G121" i="1"/>
  <c r="I120" i="1"/>
  <c r="G120" i="1"/>
  <c r="I119" i="1"/>
  <c r="G119" i="1"/>
  <c r="I118" i="1"/>
  <c r="G118" i="1"/>
  <c r="I117" i="1"/>
  <c r="J117" i="1" s="1"/>
  <c r="G117" i="1"/>
  <c r="I116" i="1"/>
  <c r="G116" i="1"/>
  <c r="I115" i="1"/>
  <c r="G115" i="1"/>
  <c r="I114" i="1"/>
  <c r="G114" i="1"/>
  <c r="I113" i="1"/>
  <c r="G113" i="1"/>
  <c r="I112" i="1"/>
  <c r="G112" i="1"/>
  <c r="I111" i="1"/>
  <c r="G111" i="1"/>
  <c r="I110" i="1"/>
  <c r="G110" i="1"/>
  <c r="I109" i="1"/>
  <c r="J109" i="1" s="1"/>
  <c r="G109" i="1"/>
  <c r="I108" i="1"/>
  <c r="G108" i="1"/>
  <c r="I107" i="1"/>
  <c r="G107" i="1"/>
  <c r="I106" i="1"/>
  <c r="J106" i="1" s="1"/>
  <c r="G106" i="1"/>
  <c r="I105" i="1"/>
  <c r="G105" i="1"/>
  <c r="I104" i="1"/>
  <c r="G104" i="1"/>
  <c r="I103" i="1"/>
  <c r="G103" i="1"/>
  <c r="I102" i="1"/>
  <c r="J102" i="1" s="1"/>
  <c r="G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J94" i="1" s="1"/>
  <c r="G94" i="1"/>
  <c r="I93" i="1"/>
  <c r="G93" i="1"/>
  <c r="I92" i="1"/>
  <c r="G92" i="1"/>
  <c r="I91" i="1"/>
  <c r="G91" i="1"/>
  <c r="J90" i="1"/>
  <c r="I90" i="1"/>
  <c r="G90" i="1"/>
  <c r="I89" i="1"/>
  <c r="G89" i="1"/>
  <c r="I88" i="1"/>
  <c r="G88" i="1"/>
  <c r="I87" i="1"/>
  <c r="G87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J71" i="1" s="1"/>
  <c r="G71" i="1"/>
  <c r="I70" i="1"/>
  <c r="G70" i="1"/>
  <c r="I69" i="1"/>
  <c r="G69" i="1"/>
  <c r="I68" i="1"/>
  <c r="G68" i="1"/>
  <c r="I67" i="1"/>
  <c r="G67" i="1"/>
  <c r="I66" i="1"/>
  <c r="J66" i="1" s="1"/>
  <c r="G66" i="1"/>
  <c r="I65" i="1"/>
  <c r="G65" i="1"/>
  <c r="I64" i="1"/>
  <c r="G64" i="1"/>
  <c r="I63" i="1"/>
  <c r="G63" i="1"/>
  <c r="I62" i="1"/>
  <c r="J62" i="1" s="1"/>
  <c r="G62" i="1"/>
  <c r="I61" i="1"/>
  <c r="G61" i="1"/>
  <c r="I60" i="1"/>
  <c r="G60" i="1"/>
  <c r="I59" i="1"/>
  <c r="G59" i="1"/>
  <c r="I58" i="1"/>
  <c r="J58" i="1" s="1"/>
  <c r="G58" i="1"/>
  <c r="I57" i="1"/>
  <c r="G57" i="1"/>
  <c r="I56" i="1"/>
  <c r="G56" i="1"/>
  <c r="I55" i="1"/>
  <c r="G55" i="1"/>
  <c r="I54" i="1"/>
  <c r="G54" i="1"/>
  <c r="I52" i="1"/>
  <c r="G52" i="1"/>
  <c r="I51" i="1"/>
  <c r="G51" i="1"/>
  <c r="I50" i="1"/>
  <c r="G50" i="1"/>
  <c r="I49" i="1"/>
  <c r="J49" i="1" s="1"/>
  <c r="G49" i="1"/>
  <c r="I47" i="1"/>
  <c r="I46" i="1"/>
  <c r="G46" i="1"/>
  <c r="I45" i="1"/>
  <c r="G45" i="1"/>
  <c r="I44" i="1"/>
  <c r="G44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J35" i="1" s="1"/>
  <c r="G35" i="1"/>
  <c r="I34" i="1"/>
  <c r="G34" i="1"/>
  <c r="I33" i="1"/>
  <c r="G33" i="1"/>
  <c r="I32" i="1"/>
  <c r="G32" i="1"/>
  <c r="I30" i="1"/>
  <c r="J30" i="1" s="1"/>
  <c r="G30" i="1"/>
  <c r="I29" i="1"/>
  <c r="G29" i="1"/>
  <c r="I28" i="1"/>
  <c r="G28" i="1"/>
  <c r="I27" i="1"/>
  <c r="G27" i="1"/>
  <c r="I26" i="1"/>
  <c r="J26" i="1" s="1"/>
  <c r="G26" i="1"/>
  <c r="G25" i="1"/>
  <c r="I24" i="1"/>
  <c r="G24" i="1"/>
  <c r="G23" i="1"/>
  <c r="I22" i="1"/>
  <c r="G22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J42" i="1" l="1"/>
  <c r="J76" i="1"/>
  <c r="J108" i="1"/>
  <c r="J116" i="1"/>
  <c r="J188" i="1"/>
  <c r="J192" i="1"/>
  <c r="J256" i="1"/>
  <c r="J121" i="1"/>
  <c r="J185" i="1"/>
  <c r="J253" i="1"/>
  <c r="J159" i="1"/>
  <c r="J167" i="1"/>
  <c r="J171" i="1"/>
  <c r="J22" i="1"/>
  <c r="J27" i="1"/>
  <c r="J32" i="1"/>
  <c r="J40" i="1"/>
  <c r="J44" i="1"/>
  <c r="J55" i="1"/>
  <c r="J110" i="1"/>
  <c r="J114" i="1"/>
  <c r="J122" i="1"/>
  <c r="J149" i="1"/>
  <c r="J270" i="1"/>
  <c r="J280" i="1"/>
  <c r="J28" i="1"/>
  <c r="J45" i="1"/>
  <c r="J60" i="1"/>
  <c r="J119" i="1"/>
  <c r="J165" i="1"/>
  <c r="J247" i="1"/>
  <c r="J251" i="1"/>
  <c r="J52" i="1"/>
  <c r="J57" i="1"/>
  <c r="J97" i="1"/>
  <c r="J101" i="1"/>
  <c r="J127" i="1"/>
  <c r="J150" i="1"/>
  <c r="J169" i="1"/>
  <c r="J195" i="1"/>
  <c r="J207" i="1"/>
  <c r="G215" i="1"/>
  <c r="J250" i="1"/>
  <c r="J282" i="1"/>
  <c r="J293" i="1"/>
  <c r="J98" i="1"/>
  <c r="J237" i="1"/>
  <c r="J269" i="1"/>
  <c r="J140" i="1"/>
  <c r="J219" i="1"/>
  <c r="J227" i="1"/>
  <c r="J59" i="1"/>
  <c r="J63" i="1"/>
  <c r="J95" i="1"/>
  <c r="J103" i="1"/>
  <c r="J107" i="1"/>
  <c r="J111" i="1"/>
  <c r="J129" i="1"/>
  <c r="J152" i="1"/>
  <c r="J163" i="1"/>
  <c r="J175" i="1"/>
  <c r="J189" i="1"/>
  <c r="J197" i="1"/>
  <c r="J201" i="1"/>
  <c r="I275" i="1"/>
  <c r="J92" i="1"/>
  <c r="J104" i="1"/>
  <c r="J126" i="1"/>
  <c r="J160" i="1"/>
  <c r="J164" i="1"/>
  <c r="J183" i="1"/>
  <c r="J186" i="1"/>
  <c r="J225" i="1"/>
  <c r="J271" i="1"/>
  <c r="J79" i="1"/>
  <c r="J72" i="1"/>
  <c r="J65" i="1"/>
  <c r="J69" i="1"/>
  <c r="J73" i="1"/>
  <c r="J33" i="1"/>
  <c r="J37" i="1"/>
  <c r="J78" i="1"/>
  <c r="J87" i="1"/>
  <c r="J34" i="1"/>
  <c r="J51" i="1"/>
  <c r="J75" i="1"/>
  <c r="J68" i="1"/>
  <c r="J17" i="1"/>
  <c r="J96" i="1"/>
  <c r="J16" i="1"/>
  <c r="J38" i="1"/>
  <c r="J80" i="1"/>
  <c r="I85" i="1"/>
  <c r="J99" i="1"/>
  <c r="J113" i="1"/>
  <c r="J120" i="1"/>
  <c r="J130" i="1"/>
  <c r="J141" i="1"/>
  <c r="J162" i="1"/>
  <c r="J173" i="1"/>
  <c r="G181" i="1"/>
  <c r="J193" i="1"/>
  <c r="J217" i="1"/>
  <c r="J220" i="1"/>
  <c r="J261" i="1"/>
  <c r="J39" i="1"/>
  <c r="J89" i="1"/>
  <c r="J138" i="1"/>
  <c r="J170" i="1"/>
  <c r="J248" i="1"/>
  <c r="J258" i="1"/>
  <c r="J268" i="1"/>
  <c r="J277" i="1"/>
  <c r="J294" i="1"/>
  <c r="J24" i="1"/>
  <c r="J36" i="1"/>
  <c r="J43" i="1"/>
  <c r="J56" i="1"/>
  <c r="J67" i="1"/>
  <c r="J74" i="1"/>
  <c r="J81" i="1"/>
  <c r="J93" i="1"/>
  <c r="J100" i="1"/>
  <c r="J118" i="1"/>
  <c r="J128" i="1"/>
  <c r="J135" i="1"/>
  <c r="J142" i="1"/>
  <c r="I154" i="1"/>
  <c r="I181" i="1"/>
  <c r="J194" i="1"/>
  <c r="J212" i="1"/>
  <c r="J232" i="1"/>
  <c r="J242" i="1"/>
  <c r="J255" i="1"/>
  <c r="J272" i="1"/>
  <c r="G275" i="1"/>
  <c r="J281" i="1"/>
  <c r="J291" i="1"/>
  <c r="J70" i="1"/>
  <c r="G154" i="1"/>
  <c r="J177" i="1"/>
  <c r="J190" i="1"/>
  <c r="J221" i="1"/>
  <c r="J238" i="1"/>
  <c r="J64" i="1"/>
  <c r="J115" i="1"/>
  <c r="J157" i="1"/>
  <c r="J178" i="1"/>
  <c r="J198" i="1"/>
  <c r="J222" i="1"/>
  <c r="J229" i="1"/>
  <c r="J239" i="1"/>
  <c r="J252" i="1"/>
  <c r="J292" i="1"/>
  <c r="J295" i="1"/>
  <c r="J46" i="1"/>
  <c r="I234" i="1"/>
  <c r="I244" i="1"/>
  <c r="J77" i="1"/>
  <c r="J15" i="1"/>
  <c r="J18" i="1"/>
  <c r="J29" i="1"/>
  <c r="J54" i="1"/>
  <c r="J61" i="1"/>
  <c r="J91" i="1"/>
  <c r="J105" i="1"/>
  <c r="J112" i="1"/>
  <c r="J133" i="1"/>
  <c r="J147" i="1"/>
  <c r="J161" i="1"/>
  <c r="J168" i="1"/>
  <c r="J206" i="1"/>
  <c r="J230" i="1"/>
  <c r="J236" i="1"/>
  <c r="J240" i="1"/>
  <c r="J246" i="1"/>
  <c r="J263" i="1"/>
  <c r="J276" i="1"/>
  <c r="J279" i="1"/>
  <c r="J286" i="1"/>
  <c r="J289" i="1"/>
  <c r="J228" i="1"/>
  <c r="J19" i="1"/>
  <c r="J41" i="1"/>
  <c r="J50" i="1"/>
  <c r="G85" i="1"/>
  <c r="G124" i="1"/>
  <c r="J196" i="1"/>
  <c r="J203" i="1"/>
  <c r="G244" i="1"/>
  <c r="J20" i="1"/>
  <c r="J88" i="1"/>
  <c r="I124" i="1"/>
  <c r="J156" i="1"/>
  <c r="G234" i="1"/>
  <c r="J278" i="1"/>
  <c r="J187" i="1"/>
  <c r="I215" i="1"/>
  <c r="I23" i="1"/>
  <c r="J23" i="1" s="1"/>
  <c r="I25" i="1"/>
  <c r="J25" i="1" s="1"/>
  <c r="G47" i="1"/>
  <c r="G11" i="1" s="1"/>
  <c r="J14" i="1"/>
  <c r="J124" i="1" l="1"/>
  <c r="J234" i="1"/>
  <c r="J244" i="1"/>
  <c r="J154" i="1"/>
  <c r="I11" i="1"/>
  <c r="G83" i="1"/>
  <c r="G9" i="1" s="1"/>
  <c r="I83" i="1"/>
  <c r="J85" i="1"/>
  <c r="J215" i="1"/>
  <c r="J181" i="1"/>
  <c r="J275" i="1"/>
  <c r="J47" i="1"/>
  <c r="J11" i="1" s="1"/>
  <c r="I9" i="1" l="1"/>
  <c r="J83" i="1"/>
  <c r="J9" i="1" s="1"/>
</calcChain>
</file>

<file path=xl/sharedStrings.xml><?xml version="1.0" encoding="utf-8"?>
<sst xmlns="http://schemas.openxmlformats.org/spreadsheetml/2006/main" count="776" uniqueCount="458">
  <si>
    <t xml:space="preserve">SERVIÇO NACIONAL DE APRENDIZAGEM COMERCIAL
Administração Regional do Estado de São Paulo
SERVIÇO DE ENGENHARIA
</t>
  </si>
  <si>
    <t>Data:</t>
  </si>
  <si>
    <t>OBRA:</t>
  </si>
  <si>
    <t>BDI %:</t>
  </si>
  <si>
    <t xml:space="preserve">LOCAL: </t>
  </si>
  <si>
    <t>Leis Sociais %:</t>
  </si>
  <si>
    <t xml:space="preserve">Empresa: 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</si>
  <si>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</si>
  <si>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</si>
  <si>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</si>
  <si>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</si>
  <si>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</si>
  <si>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</si>
  <si>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</si>
  <si>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</si>
  <si>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</si>
  <si>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</si>
  <si>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</si>
  <si>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</si>
  <si>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</si>
  <si>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INSTALAÇÕES ELÉTRICAS / ALIMENTAÇÃO AR CONDICIONADO</t>
  </si>
  <si>
    <t>1.1</t>
  </si>
  <si>
    <r>
      <t xml:space="preserve">ELETRODUTO TIPO PEAD, </t>
    </r>
    <r>
      <rPr>
        <sz val="8"/>
        <rFont val="Arial"/>
        <family val="2"/>
      </rPr>
      <t>corrugado flexivel, helicoidal, impermeável, cor preta, anti-chama, incluindo curvas, luvas, buchas e arruelas, arame guia, abertura e fechamento de rasgos, envelopamento, andaimes para acesso e demais acessórios necessários a funcionalidade do sistema, marca de referência: Kanaflex, Elecon ou outro que atenda o tecnicamente solicitado</t>
    </r>
  </si>
  <si>
    <t>1.1.1</t>
  </si>
  <si>
    <t>Ø 1.1/2"</t>
  </si>
  <si>
    <t>m</t>
  </si>
  <si>
    <t>1.1.2</t>
  </si>
  <si>
    <t>Ø 4"</t>
  </si>
  <si>
    <t>1.2</t>
  </si>
  <si>
    <r>
      <t xml:space="preserve">ELETRODUTOS METÁLICOS </t>
    </r>
    <r>
      <rPr>
        <sz val="8"/>
        <rFont val="Arial"/>
        <family val="2"/>
      </rPr>
      <t>rígidos em ferro galvanizado, com costura, sem rebarba e cantos vivos, semi-pesado, conforme NBR 13057 e 5624  incluindo curvas, luvas, buchas e arruelas, caixas de passagens tipo conduletes em alumínio c/ tampa, arame guia e suportes de fixação de todos os tipos compatíveis com o peso a ser suportado e a posição de fixação, pintura de fundo tipo alquidica e de acabamento em PU, fita 2 cm em cor contrastante para identificação de sistemas à cada 3 m das tubulações, suportes, andaimes para acesso e demais acessórios necessários a funcionalidade do sistema, marca de referência: Paschoal Thomeu, Apollo ou outro que atenda o tecnicamente solicitado.</t>
    </r>
  </si>
  <si>
    <t>1.2.1</t>
  </si>
  <si>
    <t>Ø 3/4"</t>
  </si>
  <si>
    <t>1.2.2</t>
  </si>
  <si>
    <t>Ø 1"</t>
  </si>
  <si>
    <t>1.2.3</t>
  </si>
  <si>
    <r>
      <t xml:space="preserve">ELETRODUTOS METÁLICOS </t>
    </r>
    <r>
      <rPr>
        <sz val="8"/>
        <rFont val="Arial"/>
        <family val="2"/>
      </rPr>
      <t>rígidos em ferro galvanizado, eletrolitico com costura, sem rebarba e cantos vivos, semi-pesado, conforme Norma incluindo curvas, luvas, buchas e arruelas, caixas de passagens tipo conduletes em alumínio c/ tampa, arame guia e suportes de fixação de todos os tipos compatíveis com o peso a ser suportado e a posição de fixação, pintura de fundo tipo alquidica e de acabamento em PU, fita 2 cm em cor contrastante para identificação de sistemas à cada 3 m das tubulações, suportes, andaimes para acesso e demais acessórios necessários a funcionalidade do sistema, marca de referência: Paschoal Thomeu, Apollo ou outro que atenda o tecnicamente solicitado.</t>
    </r>
  </si>
  <si>
    <t>1.3</t>
  </si>
  <si>
    <r>
      <t xml:space="preserve">CONDUTORES ELÉTRICOS </t>
    </r>
    <r>
      <rPr>
        <sz val="8"/>
        <rFont val="Arial"/>
        <family val="2"/>
      </rPr>
      <t>em cabos flexíveis unipolares tipo em cobre, com isolação EPR 90°C e cobertura em poliolefina, 0,6/1KV, conforme NBR 7286/2022, incluindo fita isolante, bornes, anilhas, andaimes para acesso e demais acessórios necessários a funcionalidade do sistema, tipo Afumex da Prysmian ou outro que atenda o tecnicamente solicitado de:</t>
    </r>
  </si>
  <si>
    <t>1.3.1</t>
  </si>
  <si>
    <t># 2,5mm2 (cor preto)</t>
  </si>
  <si>
    <t>1.3.2</t>
  </si>
  <si>
    <t># 2,5mm2 (cor verde)</t>
  </si>
  <si>
    <t>1.4</t>
  </si>
  <si>
    <t>1.4.1</t>
  </si>
  <si>
    <t># 4mm² (cor preto)</t>
  </si>
  <si>
    <t>1.4.2</t>
  </si>
  <si>
    <t># 4mm² (cor verde)</t>
  </si>
  <si>
    <t>1.4.3</t>
  </si>
  <si>
    <t># 6mm² (cor preto)</t>
  </si>
  <si>
    <t>1.4.4</t>
  </si>
  <si>
    <t># 6mm² (cor verde)</t>
  </si>
  <si>
    <t>1.4.5</t>
  </si>
  <si>
    <t># 16mm² (cor preto)</t>
  </si>
  <si>
    <t>1.4.6</t>
  </si>
  <si>
    <t># 16mm² (cor verde)</t>
  </si>
  <si>
    <t>1.4.7</t>
  </si>
  <si>
    <t># 95mm² (cor preto)</t>
  </si>
  <si>
    <t>1.4.8</t>
  </si>
  <si>
    <t># 185mm² (cor preto)</t>
  </si>
  <si>
    <t>1.5</t>
  </si>
  <si>
    <r>
      <rPr>
        <b/>
        <sz val="8"/>
        <rFont val="Arial"/>
        <family val="2"/>
      </rPr>
      <t>CONDULETE MÚLTIPLO</t>
    </r>
    <r>
      <rPr>
        <sz val="8"/>
        <rFont val="Arial"/>
        <family val="2"/>
      </rPr>
      <t>, em alumínio fundido, com tampa cega e unidut</t>
    </r>
  </si>
  <si>
    <t>1.5.1</t>
  </si>
  <si>
    <t>pç</t>
  </si>
  <si>
    <t>1.5.2</t>
  </si>
  <si>
    <t>1.6</t>
  </si>
  <si>
    <r>
      <t xml:space="preserve">ELETROCALHA LISA </t>
    </r>
    <r>
      <rPr>
        <sz val="8"/>
        <rFont val="Arial"/>
        <family val="2"/>
      </rPr>
      <t>em chapa de aço SAE 1008/1010, pré zincadas a quente, com revestimento "B" (16 micras por face), chapa 16 mSG, incluindoTampa, curvas, reduções, terminais de fechamento, terminais de derivação, saídas para eletrodutos e perfilados, septo diviso, suportes compatíveis com o peso a ser suportado, pintura das eletrocalhas, andaimes para acesso, suportes e demais acessórios necessários a funcionalidade do sistema em barras de 3 metros da Home Eletric ou outro que atenda o tecnicamente solicitado, tipo:</t>
    </r>
  </si>
  <si>
    <t>1.6.1</t>
  </si>
  <si>
    <t>Ref. HE-4500/100/50/3000-002</t>
  </si>
  <si>
    <t>1.7</t>
  </si>
  <si>
    <r>
      <t xml:space="preserve">CAIXA DE PASSAGEM </t>
    </r>
    <r>
      <rPr>
        <sz val="8"/>
        <rFont val="Arial"/>
        <family val="2"/>
      </rPr>
      <t>com tampa em aluminio:</t>
    </r>
  </si>
  <si>
    <t>1.7.1</t>
  </si>
  <si>
    <t>15x15x8cm</t>
  </si>
  <si>
    <t>1.7.2</t>
  </si>
  <si>
    <t>20x20x10cm</t>
  </si>
  <si>
    <t>1.7.3</t>
  </si>
  <si>
    <t>25x25x12cm</t>
  </si>
  <si>
    <t>1.8</t>
  </si>
  <si>
    <r>
      <t xml:space="preserve">QUADRO DE DISTRIBUIÇÃO </t>
    </r>
    <r>
      <rPr>
        <sz val="8"/>
        <rFont val="Arial"/>
        <family val="2"/>
      </rPr>
      <t>de energia com portas munidas de trinco e fechadura, contra porta, disjuntores, grau de proteção IP54, conforme NBR 5410 e especificações em projeto (ver esquema elétrico no projeto de Ar Condicionado) e memorial descritivo:</t>
    </r>
  </si>
  <si>
    <t>1.8.1</t>
  </si>
  <si>
    <t>QF-AC-TÉRREO 2</t>
  </si>
  <si>
    <t>cj</t>
  </si>
  <si>
    <t>1.9</t>
  </si>
  <si>
    <t>READEQUAÇÃO DE QUADRO elétrico existente (inclusão de disjuntores para proteção dos circuitos, conforme esquemas em projeto)</t>
  </si>
  <si>
    <t>1.9.1</t>
  </si>
  <si>
    <t>QGBT-1 (Prever disjuntor trifásico de 250A)</t>
  </si>
  <si>
    <t>1.9.2</t>
  </si>
  <si>
    <t>QGBT-1 (Prever disjuntor trifásico de 80A)</t>
  </si>
  <si>
    <t>1.9.3</t>
  </si>
  <si>
    <t>QGBT-2 (Prever disjuntor trifásicos de 80A)</t>
  </si>
  <si>
    <t>1.9.4</t>
  </si>
  <si>
    <t>QF-AC-TÉRREO (Prever disjuntor trifásico de 80A)</t>
  </si>
  <si>
    <t>1.9.5</t>
  </si>
  <si>
    <t>QF-AC-TÉRREO (Prever disjuntor trifásico de 63A)</t>
  </si>
  <si>
    <t>1.9.6</t>
  </si>
  <si>
    <t>QF-AC-TÉRREO (Prever disjuntor trifásico de 16A)</t>
  </si>
  <si>
    <t>1.9.7</t>
  </si>
  <si>
    <t>QF-AC-TÉRREO (Prever disjuntor bifásico de 16A)</t>
  </si>
  <si>
    <t>1.9.8</t>
  </si>
  <si>
    <t>QF-AC-TÉRREO (Prever dispositivo de proteção de surtos)</t>
  </si>
  <si>
    <t>1.9.9</t>
  </si>
  <si>
    <t>QF-AC-SUPERIOR (Prever disjuntor trifásico de 80A)</t>
  </si>
  <si>
    <t>1.9.10</t>
  </si>
  <si>
    <t>QF-AC-SUPERIOR (Prever disjuntor trifásico de 32A)</t>
  </si>
  <si>
    <t>1.9.11</t>
  </si>
  <si>
    <t>QF-AC-SUPERIOR (Prever disjuntor trifásico de 16A)</t>
  </si>
  <si>
    <t>1.9.12</t>
  </si>
  <si>
    <t>QF-AC-SUPERIOR (Prever disjuntor bifásico de 20A)</t>
  </si>
  <si>
    <t>1.9.13</t>
  </si>
  <si>
    <t>QF-AC-SUPERIOR (Prever disjuntor bifásico de 16A)</t>
  </si>
  <si>
    <t>1.9.14</t>
  </si>
  <si>
    <t>QF-AC-SUPERIOR (Prever dispositivo de proteção de surtos)</t>
  </si>
  <si>
    <t>1.9.15</t>
  </si>
  <si>
    <t>QL-B (Prever disjuntor bifásico de 16A)</t>
  </si>
  <si>
    <t>1.9.16</t>
  </si>
  <si>
    <t>QL-B (Prever disjuntor monofásico de 16A)</t>
  </si>
  <si>
    <t>1.9.17</t>
  </si>
  <si>
    <t>QL-B (Prever dispositivo de proteção de surtos)</t>
  </si>
  <si>
    <t>1.9.18</t>
  </si>
  <si>
    <t>QL-C (Prever disjuntor trifásico de 16A)</t>
  </si>
  <si>
    <t>1.9.19</t>
  </si>
  <si>
    <t>QL-C (Prever disjuntor bifásico de 16A)</t>
  </si>
  <si>
    <t>1.9.20</t>
  </si>
  <si>
    <t>QL-C (Prever dispositivo de proteção de surtos)</t>
  </si>
  <si>
    <t>1.9.21</t>
  </si>
  <si>
    <t>QL-F (Prever disjuntor bifásico de 16A)</t>
  </si>
  <si>
    <t>1.9.22</t>
  </si>
  <si>
    <t>QL-F (Prever disjuntor monofásico de 16A)</t>
  </si>
  <si>
    <t>1.9.23</t>
  </si>
  <si>
    <t>QL-F (Prever dispositivo de proteção de surtos)</t>
  </si>
  <si>
    <t>2.</t>
  </si>
  <si>
    <t>AR CONDICIONADO</t>
  </si>
  <si>
    <t>2.1</t>
  </si>
  <si>
    <t>SISTEMA VRF - UC-01 (26 HP)</t>
  </si>
  <si>
    <t>2.1.1</t>
  </si>
  <si>
    <t xml:space="preserve">Unidade Condensadora VRF de 14 HP  220V-Ø3-60Hz - modelo ref: RAS-14FSNC5B (HITACHI) ou equivalente </t>
  </si>
  <si>
    <t>2.1.2</t>
  </si>
  <si>
    <t xml:space="preserve">Unidade Condensadora VRF de 12 HP  220V-Ø3-60Hz - modelo ref: RAS-12FSNC5B (Hitachi) ou equivalente </t>
  </si>
  <si>
    <t>2.1.3</t>
  </si>
  <si>
    <t>Unidade Evaporadora High Wall VRF para 1.5 HP, 220V, bifásica - modelo  ref: RPK-1.5FSN4M (Hitachi) ou equivalente</t>
  </si>
  <si>
    <t>2.1.4</t>
  </si>
  <si>
    <t>Unidade Evaporadora High Wall VRF para 1.0HP, 220V, bifásica - modelo  ref: RPK-1.0FSN4M (Hitachi) ou equivalente</t>
  </si>
  <si>
    <t>2.1.5</t>
  </si>
  <si>
    <t>Unidade Evaporadora Cassete Jr. 4 vias VRF para 1.5 HP, 220V, bifásica - modelo  ref:RCIM-1.5FSRE + Painel P-AP56NAM (Hitachi) ou equivalente</t>
  </si>
  <si>
    <t>2.1.6</t>
  </si>
  <si>
    <t>Unidade Evaporadora Cassete 4 vias VRF para 3.0 HP, 220V, bifásica - modelo  ref:RCI-3.0FSKDN1Q + Painel P-D50324A (Hitachi) ou equivalente</t>
  </si>
  <si>
    <t>2.1.7</t>
  </si>
  <si>
    <t>Unidade Evaporadora Cassete 4 vias VRF para 4.0 HP, 220V, bifásica - modelo  ref:RCI-4.0FSKDN1Q + Painel P-D50324A (Hitachi) ou equivalente</t>
  </si>
  <si>
    <t>2.1.8</t>
  </si>
  <si>
    <t>Unidade Evaporadora Cassete 1 via. VRF para 2.0 HP, 220V, bifásica - modelo  ref: RCIS-2.0FSKDNQ + P- Painel P-M7SNKQAE (Hitachi) ou equivalente</t>
  </si>
  <si>
    <t>2.1.9</t>
  </si>
  <si>
    <t>Unidade Evaporadora Cassete 1 via. VRF para 2.5 HP, 220V, bifásica - modelo  ref: RCIS-2.5FSKDNQ + P- Painel P-M7SNKQAE (Hitachi) ou equivalente</t>
  </si>
  <si>
    <t>2.1.10</t>
  </si>
  <si>
    <t>Refnet modelo E-302SNB2</t>
  </si>
  <si>
    <t>2.1.11</t>
  </si>
  <si>
    <t>Refnet modelo E-162SNB2</t>
  </si>
  <si>
    <t>2.1.12</t>
  </si>
  <si>
    <t>Refnet modelo E-102SNB2</t>
  </si>
  <si>
    <t>2.1.13</t>
  </si>
  <si>
    <t>Tubo Ø 6,35 mm de cobre com espessura de 0,8 mm - (têmpera mole)</t>
  </si>
  <si>
    <t>2.1.14</t>
  </si>
  <si>
    <t>Tubo Ø 9,52 mm de cobre com espessura de 0,8 mm - (têmpera mole)</t>
  </si>
  <si>
    <t>2.1.15</t>
  </si>
  <si>
    <t>Tubo Ø 12,70 mm de cobre com espessura de 0,8 mm - (têmpera mole)</t>
  </si>
  <si>
    <t>2.1.16</t>
  </si>
  <si>
    <t>Tubo Ø 15,88 mm de cobre com espessura de 1,0 mm - (têmpera mole)</t>
  </si>
  <si>
    <t>2.1.17</t>
  </si>
  <si>
    <t>Tubo Ø 19,05 mm de cobre com espessura de 1,0 mm - (têmpera dura)</t>
  </si>
  <si>
    <t>2.1.18</t>
  </si>
  <si>
    <t>Tubo Ø 22,2 mm de cobre com espessura de 1,0 mm - (têmpera dura)</t>
  </si>
  <si>
    <t>2.1.19</t>
  </si>
  <si>
    <t>Tubo Ø 25,4 mm de cobre com espessura de 1,0 mm - (têmpera dura)</t>
  </si>
  <si>
    <t>2.1.20</t>
  </si>
  <si>
    <t>Tubo Ø 31,75 mm de cobre com espessura de 1,0 mm - (têmpera dura)</t>
  </si>
  <si>
    <t>2.1.21</t>
  </si>
  <si>
    <t>Tubo espuma elastomérica espessura 19 mm  para  tubo de cobre Ø6,35 mm</t>
  </si>
  <si>
    <t>2.1.22</t>
  </si>
  <si>
    <t>Tubo espuma elastomérica espessura 19 mm  para  tubo de cobre Ø9,52 mm</t>
  </si>
  <si>
    <t>2.1.23</t>
  </si>
  <si>
    <t>Tubo espuma elastomérica espessura 19 mm  para  tubo de cobre Ø12,7 mm</t>
  </si>
  <si>
    <t>2.1.24</t>
  </si>
  <si>
    <t>Tubo espuma elastomérica espessura 19 mm  para  tubo de cobre Ø15,88 mm</t>
  </si>
  <si>
    <t>2.1.25</t>
  </si>
  <si>
    <t>Tubo espuma elastomérica espessura 19 mm  para  tubo de cobre Ø19,05 mm</t>
  </si>
  <si>
    <t>2.1.26</t>
  </si>
  <si>
    <t>Tubo espuma elastomérica espessura 19 mm  para  tubo de cobre Ø22,20 mm</t>
  </si>
  <si>
    <t>2.1.27</t>
  </si>
  <si>
    <t>Tubo espuma elastomérica espessura 32 mm  para  tubo de cobre Ø25,4 mm</t>
  </si>
  <si>
    <t>2.1.28</t>
  </si>
  <si>
    <t>Tubo espuma elastomérica espessura 32 mm  para  tubo de cobre Ø31,75 mm</t>
  </si>
  <si>
    <t>2.1.29</t>
  </si>
  <si>
    <t>Válvula de esfera GBC6S  Ø6,35 mm</t>
  </si>
  <si>
    <t>2.1.30</t>
  </si>
  <si>
    <t>Válvula de esfera GBC10S  Ø9,52 mm</t>
  </si>
  <si>
    <t>2.1.31</t>
  </si>
  <si>
    <t>2.1.32</t>
  </si>
  <si>
    <t>Válvula de esfera GBC16S  Ø15,88 mm</t>
  </si>
  <si>
    <t>2.1.33</t>
  </si>
  <si>
    <t>Carga de gás R-410A</t>
  </si>
  <si>
    <t>kg</t>
  </si>
  <si>
    <t>2.1.34</t>
  </si>
  <si>
    <t>Cabo de comando Shield 2x1 - 1,0mm²</t>
  </si>
  <si>
    <t>2.1.35</t>
  </si>
  <si>
    <t xml:space="preserve">Controle remoto sem fio </t>
  </si>
  <si>
    <t>2.1.36</t>
  </si>
  <si>
    <t>Limpeza, vácuo, carga de gás, elétrica completa, suportes.</t>
  </si>
  <si>
    <t>gl</t>
  </si>
  <si>
    <t>2.2</t>
  </si>
  <si>
    <t>SISTEMA VRF - UC-02 (22 HP)</t>
  </si>
  <si>
    <t>2.2.1</t>
  </si>
  <si>
    <t xml:space="preserve">Unidade Condensadora VRF de 22 HP  220V-Ø3-60Hz - modelo ref: RAS-22FSNC5B (HITACHI) ou equivalente </t>
  </si>
  <si>
    <t>2.2.2</t>
  </si>
  <si>
    <t>Unidade Evaporadora Teto Aparente VRF para 2.5 HP, 220V, bifásica - modelo  ref: RPC-2.5FSN3B4 (Hitachi) ou equivalente</t>
  </si>
  <si>
    <t>2.2.3</t>
  </si>
  <si>
    <t>Unidade Evaporadora High Wall VRF para 1.5HP, 220V, bifásica - modelo  ref: RPK-1.5FSN4M (Hitachi) ou equivalente</t>
  </si>
  <si>
    <t>2.2.4</t>
  </si>
  <si>
    <t>Refnet modelo E-242SNB2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</si>
  <si>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</si>
  <si>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</si>
  <si>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</si>
  <si>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</si>
  <si>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</si>
  <si>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</si>
  <si>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</si>
  <si>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</si>
  <si>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Tubo Ø 28,58 mm de cobre com espessura de 1,0 mm - (têmpera dura)</t>
  </si>
  <si>
    <t>2.2.13</t>
  </si>
  <si>
    <t>2.2.14</t>
  </si>
  <si>
    <t>2.2.15</t>
  </si>
  <si>
    <t>2.2.16</t>
  </si>
  <si>
    <t>2.2.17</t>
  </si>
  <si>
    <t>2.2.18</t>
  </si>
  <si>
    <t>2.2.19</t>
  </si>
  <si>
    <t>Tubo espuma elastomérica espessura 32 mm  para  tubo de cobre Ø28,58 mm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</si>
  <si>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</si>
  <si>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</si>
  <si>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</si>
  <si>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</si>
  <si>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</si>
  <si>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</si>
  <si>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</si>
  <si>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</si>
  <si>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2.3</t>
  </si>
  <si>
    <t>SISTEMA VRF - UC-03 (22 HP)</t>
  </si>
  <si>
    <t>2.3.1</t>
  </si>
  <si>
    <t>2.3.2</t>
  </si>
  <si>
    <t>Unidade Evaporadora Cassete 4 vias VRF para 4.0 HP, 220V, bifásica - modelo  ref: RCI-4.0FSKDN1Q + Painel P-D50324A (Hitachi) ou equivalente</t>
  </si>
  <si>
    <t>2.3.3</t>
  </si>
  <si>
    <t>Unidade Evaporadora Cassete 4 vias VRF para 5.0 HP, 220V, bifásica - modelo  ref: RCI-5.0FSKDN1Q + Painel P-D50324A (Hitachi) ou equivalente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</si>
  <si>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</si>
  <si>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</si>
  <si>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</si>
  <si>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</si>
  <si>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</si>
  <si>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</si>
  <si>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</si>
  <si>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</si>
  <si>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</si>
  <si>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</si>
  <si>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</si>
  <si>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</si>
  <si>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</si>
  <si>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</si>
  <si>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Tubo espuma elastomérica espessura 19 mm  para  tubo de cobre Ø25,4 mm</t>
  </si>
  <si>
    <t>2.3.18</t>
  </si>
  <si>
    <t>2.3.19</t>
  </si>
  <si>
    <t>2.3.20</t>
  </si>
  <si>
    <t>2.3.21</t>
  </si>
  <si>
    <t>2.3.22</t>
  </si>
  <si>
    <t>2.3.23</t>
  </si>
  <si>
    <t>2.3.24</t>
  </si>
  <si>
    <t>2.4</t>
  </si>
  <si>
    <t>SISTEMA VRF - UC-04 (44 HP)</t>
  </si>
  <si>
    <t>2.4.1</t>
  </si>
  <si>
    <t>2.4.2</t>
  </si>
  <si>
    <t>2.4.3</t>
  </si>
  <si>
    <t>Unidade Evaporadora Teto Aparente VRF para 3.0 HP, 220V, bifásica - modelo  ref: RPC-3.0FSN3B4 (Hitachi) ou equivalente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</si>
  <si>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</si>
  <si>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</si>
  <si>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</si>
  <si>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</si>
  <si>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</si>
  <si>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</si>
  <si>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</si>
  <si>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</si>
  <si>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</si>
  <si>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</si>
  <si>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</si>
  <si>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</si>
  <si>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</si>
  <si>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Tubo Ø 38,1 mm de cobre com espessura de 1,0 mm - (têmpera dura)</t>
  </si>
  <si>
    <t>2.4.17</t>
  </si>
  <si>
    <t>2.4.18</t>
  </si>
  <si>
    <t>2.4.19</t>
  </si>
  <si>
    <t>2.4.20</t>
  </si>
  <si>
    <t>2.4.21</t>
  </si>
  <si>
    <t>2.4.22</t>
  </si>
  <si>
    <t>2.4.23</t>
  </si>
  <si>
    <t>2.4.24</t>
  </si>
  <si>
    <t>2.4.25</t>
  </si>
  <si>
    <t>Tubo espuma elastomérica espessura 32 mm  para  tubo de cobre Ø38,1 mm</t>
  </si>
  <si>
    <t>2.4.26</t>
  </si>
  <si>
    <t>2.4.27</t>
  </si>
  <si>
    <t>2.4.28</t>
  </si>
  <si>
    <t>2.4.29</t>
  </si>
  <si>
    <t>2.4.30</t>
  </si>
  <si>
    <t>2.4.31</t>
  </si>
  <si>
    <t>2.5</t>
  </si>
  <si>
    <t>SISTEMA SPLITS UNIDADE MODULAR</t>
  </si>
  <si>
    <t>2.5.1</t>
  </si>
  <si>
    <t>Unidade Condensadora Split Inverter Só Frio CS-01 e CS-0, para 24.000 btu/h, descarga de ar horizontal, 220V-bifásico, R-410.</t>
  </si>
  <si>
    <t>2.5.2</t>
  </si>
  <si>
    <t>Unidade Evaporadora split  tipo Cassete 4 vias ES-01 e ES-02 para 24.000 btu/h</t>
  </si>
  <si>
    <t>2.5.3</t>
  </si>
  <si>
    <t>Unidade Condensadora Split Inverter Quente e Frio CS-03 e CS-04 para 24.000 btu/h, descarga de ar horizontal, 220V-bifásico, R-410</t>
  </si>
  <si>
    <t>2.5.4</t>
  </si>
  <si>
    <t>Unidade Evaporadora split  tipo Teto Aparente ES-03 e ES-04 para 24.000 btu/h</t>
  </si>
  <si>
    <t>2.5.5</t>
  </si>
  <si>
    <t>Unidade Condensadora Split Inverter Só Frio CS-05 para 9.000 btu/h, descarga de ar horizontal, 220V-bifásico, R-410</t>
  </si>
  <si>
    <t>2.5.6</t>
  </si>
  <si>
    <t xml:space="preserve">Unidade Condensadora Inverter com descarga vertical RAP 050 (Hitachi) 220V-trifásico </t>
  </si>
  <si>
    <t>2.5.7</t>
  </si>
  <si>
    <t>Unidade Evaporadora split  tipo High Wall ES-05 para 9.000 btu/h</t>
  </si>
  <si>
    <t>2.5.8</t>
  </si>
  <si>
    <t>Linha Líquido - Tubo Ø 6,35 mm de cobre com espessura de1/16  - (têmpera mole)</t>
  </si>
  <si>
    <t>2.5.9</t>
  </si>
  <si>
    <t>Linha Líquido - Tubo Ø 9,52 mm de cobre com espessura de1/16  - (têmpera mole)</t>
  </si>
  <si>
    <t>2.5.10</t>
  </si>
  <si>
    <t>Linha Gás - Tubo Ø 15,88 mm de cobre com espessura de1/16  - (têmpera mole)</t>
  </si>
  <si>
    <t>2.5.11</t>
  </si>
  <si>
    <t xml:space="preserve">Isolamento com espuma elastomérica (Armaflex) com espessura de 15,0 mm  para tubo de Ø 6,35 mm. </t>
  </si>
  <si>
    <t>2.5.12</t>
  </si>
  <si>
    <t>Isolamento com espuma elastomérica (Armaflex) com espessura de 15,0 mm  para tubo de Ø 9,52 mm.</t>
  </si>
  <si>
    <t>2.5.13</t>
  </si>
  <si>
    <t>Isolamento com espuma elastomérica (Armaflex) com espessura de 15,0 mm  para tubo de Ø 15,88 mm.</t>
  </si>
  <si>
    <t>2.5.14</t>
  </si>
  <si>
    <t>2.5.15</t>
  </si>
  <si>
    <t>Controle remoto sem fio</t>
  </si>
  <si>
    <t>2.5.16</t>
  </si>
  <si>
    <t>Quadro de comando remoto dos condicionadores do auditório.</t>
  </si>
  <si>
    <t>2.6</t>
  </si>
  <si>
    <t>VENTILADORES E EXAUSTORES</t>
  </si>
  <si>
    <t>2.6.1</t>
  </si>
  <si>
    <t>Ventilador Helicocentrífugo,  silencioso, ref: modelo TD-350/125  Silent, 220V, bifásico consumo 65 W ou equivalente.</t>
  </si>
  <si>
    <t>2.6.2</t>
  </si>
  <si>
    <t>Exaustor Helicocentrífugo,  silencioso, ref: modelo TD-350/125  Silent, 220V, bifásico consumo 34 W ou equivalente.</t>
  </si>
  <si>
    <t>2.6.3</t>
  </si>
  <si>
    <t>Ventilador Helicocentrífugo ,  silencioso, ref: modelo TD-500/150  Silent, 220V, bifásico consumo 65 W ou equivalente.</t>
  </si>
  <si>
    <t>2.6.4</t>
  </si>
  <si>
    <t>Exaustor Helicocentrífugo ,  silencioso, ref: modelo TD-500/150  Silent, 220V, bifásico consumo 65 W ou equivalente.</t>
  </si>
  <si>
    <t>2.6.5</t>
  </si>
  <si>
    <t>Caixa de Filtro ref: MFL-125 G4 da Soler Palau ou equivalente</t>
  </si>
  <si>
    <t>2.6.6</t>
  </si>
  <si>
    <t>Caixa de Filtro ref: MFL-150 G4 da Soler Palau ou equivalente</t>
  </si>
  <si>
    <t>2.6.7</t>
  </si>
  <si>
    <t>Suportes e interligações elétricas.</t>
  </si>
  <si>
    <t>2.7</t>
  </si>
  <si>
    <t>DUTOS, VENEZIANAS, BOCAS DE AR, ACESSÓRIOS</t>
  </si>
  <si>
    <t>2.7.1</t>
  </si>
  <si>
    <t>Veneziana para tomada de ar externo 20x20 cm em alumínio  tipo AWG ou equivalente</t>
  </si>
  <si>
    <t>2.7.2</t>
  </si>
  <si>
    <t>Tubo para descarga / admissão de ar  Ø5" em chapa galvanizada pintada com tela ref.: APC-125 da Soler Palau ou equivalente</t>
  </si>
  <si>
    <t>2.7.3</t>
  </si>
  <si>
    <t>Tubo para descarga / admissão de ar  Ø6" em chapa galvanizada pintada com tela ref.: APC-160 da Soler Palau ou equivalente</t>
  </si>
  <si>
    <t>2.7.4</t>
  </si>
  <si>
    <t>Duto Flexível Ø6" com dupla parede de alumínio, poliéster e arame espiral bronzeado ref. Aludec 60</t>
  </si>
  <si>
    <t>2.7.5</t>
  </si>
  <si>
    <t>Duto Flexível Ø5" com dupla parede de alumínio, poliéster e arame espiral bronzeado ref. Aludec 60</t>
  </si>
  <si>
    <t>2.7.6</t>
  </si>
  <si>
    <t>Duto Flexível Ø4" com dupla parede de alumínio, poliéster e arame espiral bronzeado ref. Aludec 60</t>
  </si>
  <si>
    <t>2.7.7</t>
  </si>
  <si>
    <t>Duto flexível isolado Ø8" tipo Sonodec com 3 cm de espessura</t>
  </si>
  <si>
    <t>2.7.8</t>
  </si>
  <si>
    <t>Duto para ventilação Ø12,5 em chapa galvanizada cristal "B" #26 + 1 curva 90º com pintura no trecho aparente.</t>
  </si>
  <si>
    <t>2.7.9</t>
  </si>
  <si>
    <t>Derivação de 35x10xØ20 cm em chapa galvanizada isolada.</t>
  </si>
  <si>
    <t>2.7.10</t>
  </si>
  <si>
    <t>Duto para descarga de exaustão Ø15 em chapa galvanizada cristal "B" #26 c/ pintura no trecho aparente.</t>
  </si>
  <si>
    <t>2.7.11</t>
  </si>
  <si>
    <t>Duto para descarga de exaustão Ø12,5 em chapa galvanizada cristal "B" #26 + 1 curva 90º com pintura no trecho aparente.</t>
  </si>
  <si>
    <t>2.7.12</t>
  </si>
  <si>
    <t>Duto para descarga de ar de condensação 60x60x60 em chapa galvanizada #24</t>
  </si>
  <si>
    <t>2.7.13</t>
  </si>
  <si>
    <t>Duto para exaustão em chapa galvanizada cristal "B" #26</t>
  </si>
  <si>
    <t>2.7.14</t>
  </si>
  <si>
    <t>Duto para ar externo em chapa galvanizada cristal "B" #24 com pintura de acabamento em esmalte sintético com fino acabamento (na cor a ser escolhida pelo Senac).</t>
  </si>
  <si>
    <t>2.7.15</t>
  </si>
  <si>
    <t>Duto para insuflação e retorno em chapa galvanizada isolada.</t>
  </si>
  <si>
    <t>2.7.16</t>
  </si>
  <si>
    <t>Grelha de porta para admissão de ar 42,5 x 22,5 tipo AGS-TROX ou equivalente.</t>
  </si>
  <si>
    <t>2.7.17</t>
  </si>
  <si>
    <t>Grelha de ventilação  / exaustão 22,5 x 16,5 cm tipo AT-AG TROX ou equivalente.</t>
  </si>
  <si>
    <t>2.7.18</t>
  </si>
  <si>
    <t>Grelha de ventilação 32,5 x 16,5 cm tipo AT-AG TROX ou equivalente.</t>
  </si>
  <si>
    <t>2.7.19</t>
  </si>
  <si>
    <t>Grelha de ventilação 42,5 x 22,5 cm tipo AT-AG TROX ou equivalente.</t>
  </si>
  <si>
    <t>2.7.20</t>
  </si>
  <si>
    <t>Grelha de retorno de lâminas fixas 122,5 x 32,5</t>
  </si>
  <si>
    <t>2.7.21</t>
  </si>
  <si>
    <t>Bocal de ar Ø10,0 cm tipo BOC-100 Soler Palau ou equivalente</t>
  </si>
  <si>
    <t>2.7.22</t>
  </si>
  <si>
    <t>Bocal de ar Ø15,0 cm tipo BOC-150 Soler Palau ou equivalente</t>
  </si>
  <si>
    <t>2.7.23</t>
  </si>
  <si>
    <t>Difusor de longo alcance Jet Nozzle tamanho  Ø16</t>
  </si>
  <si>
    <t>2.7.24</t>
  </si>
  <si>
    <t xml:space="preserve">Isolamento com manta de lã de vidro revestido c/ papel Kraft RT-1.0 - espessura 38mm </t>
  </si>
  <si>
    <t>m²</t>
  </si>
  <si>
    <t>2.7.25</t>
  </si>
  <si>
    <t>Drenos com tubos de pvc marrom Ø1" com acessórios isolados termicamente com espuma elastomérica de 15 mm de espessura. Prever sifões nas unidades cassetes</t>
  </si>
  <si>
    <t>2.7.26</t>
  </si>
  <si>
    <t>Drenos com tubos de pvc marrom Ø3/4" com acessórios</t>
  </si>
  <si>
    <t>2.7.27</t>
  </si>
  <si>
    <t xml:space="preserve">Drenos com tubos de pvc marrom Ø1.1/2" com acessórios isolados termicamente com espuma elastomérica de 15 mm de espessura. Prever sifões nas unidades cassetes.   </t>
  </si>
  <si>
    <t>3.</t>
  </si>
  <si>
    <t>DIVERSOS</t>
  </si>
  <si>
    <t>3.1</t>
  </si>
  <si>
    <t>Interligações elétricas a partidor dos pontos de força previstos pelo projeto elétrico.</t>
  </si>
  <si>
    <t>3.2</t>
  </si>
  <si>
    <t>Suportes completos para sustentação de todos os equipamentos, dutos, elétrica, tubulações</t>
  </si>
  <si>
    <t>3.3</t>
  </si>
  <si>
    <t xml:space="preserve">Eletrocalhas lisas 25 x 15 galvanizadas a fogo com tampas #22 para proteção mecânica das tubulações frigorígenas isoladas e elétricas externas do sistema VRF + acessórios.  </t>
  </si>
  <si>
    <t>3.4</t>
  </si>
  <si>
    <t xml:space="preserve">Eletrocalhas lisas 50 x 15 galvanizadas a fogo com tampas #22 para proteção mecânica das tubulações frigorígenas isoladas e elétricas externas do sistema VRF + acessórios.  </t>
  </si>
  <si>
    <t>3.5</t>
  </si>
  <si>
    <t xml:space="preserve">Lastros de neoprene em todas as unidades condensadoras 950x150x25mm </t>
  </si>
  <si>
    <t>3.6</t>
  </si>
  <si>
    <t xml:space="preserve">Lastros de neoprene em todas as unidades condensadoras 1210x150x25mm </t>
  </si>
  <si>
    <t>3.7</t>
  </si>
  <si>
    <t xml:space="preserve">Lastros de neoprene em todas as unidades condensadoras 1600x150x25mm </t>
  </si>
  <si>
    <t>3.8</t>
  </si>
  <si>
    <t>Pilaretes de concreto 15x20x20 pela extensão das unidades condensadoras</t>
  </si>
  <si>
    <t>3.9</t>
  </si>
  <si>
    <t xml:space="preserve">Desmontagem completa condensadoras e evaporadoras </t>
  </si>
  <si>
    <t>3.10</t>
  </si>
  <si>
    <t>Equipamento modular de 5,0 TR, rede de dutos, grelhas, frigorígena, elétrica</t>
  </si>
  <si>
    <t>3.11</t>
  </si>
  <si>
    <t>Testes e regulagens.</t>
  </si>
  <si>
    <t>3.12</t>
  </si>
  <si>
    <t>Transportes horizontais e verticais.</t>
  </si>
  <si>
    <t>3.13</t>
  </si>
  <si>
    <t>Mão de Obra especializada.</t>
  </si>
  <si>
    <t>3.14</t>
  </si>
  <si>
    <t>Serviços de engenharia.</t>
  </si>
  <si>
    <t>3.15</t>
  </si>
  <si>
    <t>Projeto executivo</t>
  </si>
  <si>
    <t>3.16</t>
  </si>
  <si>
    <t>Manual de operação e manutenção</t>
  </si>
  <si>
    <t>3.17</t>
  </si>
  <si>
    <t>Treinamento de pessoal.</t>
  </si>
  <si>
    <t>3.18</t>
  </si>
  <si>
    <t>Garantia de 1(um) ano da instalação.</t>
  </si>
  <si>
    <t>3.19</t>
  </si>
  <si>
    <t>Seguro garantia ou carta fiança ( contratual, valor assegurado 10% do valor do contrato )</t>
  </si>
  <si>
    <t>3.20</t>
  </si>
  <si>
    <t>Seguro de risco de engenharia - ramo ( riscos de engenharia ), modalidade obras civis em construção e instalação e montagem, pelo prazo de vigência da obra ( valor assegurado 100% do valor do contrato ).</t>
  </si>
  <si>
    <t>PLANILHA ORÇAMENTO</t>
  </si>
  <si>
    <t>3.21</t>
  </si>
  <si>
    <t>Manutenção preventiva e corretiva para dois anos de assistência, tendo como início a conclusão dos serviços de instalações do sistema.</t>
  </si>
  <si>
    <t>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</si>
</sst>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.5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14" fontId="2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2" fontId="2" fillId="0" borderId="5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>
      <alignment vertical="top" wrapText="1"/>
    </xf>
    <xf numFmtId="0" fontId="4" fillId="0" borderId="13" xfId="0" applyFont="1" applyBorder="1" applyAlignment="1">
      <alignment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vertical="top"/>
    </xf>
    <xf numFmtId="0" fontId="4" fillId="3" borderId="12" xfId="0" applyFont="1" applyFill="1" applyBorder="1" applyAlignment="1">
      <alignment vertical="top"/>
    </xf>
    <xf numFmtId="0" fontId="4" fillId="3" borderId="13" xfId="0" applyFont="1" applyFill="1" applyBorder="1" applyAlignment="1">
      <alignment vertical="top" wrapText="1"/>
    </xf>
    <xf numFmtId="0" fontId="4" fillId="3" borderId="13" xfId="1" applyNumberFormat="1" applyFont="1" applyFill="1" applyBorder="1" applyAlignment="1">
      <alignment vertical="top"/>
    </xf>
    <xf numFmtId="43" fontId="4" fillId="3" borderId="13" xfId="1" applyFont="1" applyFill="1" applyBorder="1" applyAlignment="1">
      <alignment vertical="top"/>
    </xf>
    <xf numFmtId="43" fontId="4" fillId="0" borderId="0" xfId="1" applyFont="1" applyAlignment="1">
      <alignment vertical="top"/>
    </xf>
    <xf numFmtId="0" fontId="4" fillId="0" borderId="13" xfId="1" applyNumberFormat="1" applyFont="1" applyBorder="1" applyAlignment="1">
      <alignment vertical="top"/>
    </xf>
    <xf numFmtId="43" fontId="4" fillId="0" borderId="13" xfId="1" applyFont="1" applyBorder="1" applyAlignment="1">
      <alignment vertical="top"/>
    </xf>
    <xf numFmtId="43" fontId="4" fillId="0" borderId="14" xfId="1" applyFont="1" applyBorder="1" applyAlignment="1">
      <alignment vertical="top"/>
    </xf>
    <xf numFmtId="0" fontId="10" fillId="4" borderId="12" xfId="0" applyFont="1" applyFill="1" applyBorder="1" applyAlignment="1">
      <alignment vertical="top"/>
    </xf>
    <xf numFmtId="0" fontId="10" fillId="4" borderId="13" xfId="0" applyFont="1" applyFill="1" applyBorder="1" applyAlignment="1">
      <alignment vertical="top" wrapText="1"/>
    </xf>
    <xf numFmtId="0" fontId="10" fillId="4" borderId="13" xfId="1" applyNumberFormat="1" applyFont="1" applyFill="1" applyBorder="1" applyAlignment="1">
      <alignment vertical="top"/>
    </xf>
    <xf numFmtId="43" fontId="10" fillId="4" borderId="13" xfId="1" applyFont="1" applyFill="1" applyBorder="1" applyAlignment="1">
      <alignment vertical="top"/>
    </xf>
    <xf numFmtId="43" fontId="10" fillId="4" borderId="15" xfId="1" applyFont="1" applyFill="1" applyBorder="1" applyAlignment="1">
      <alignment vertical="top"/>
    </xf>
    <xf numFmtId="43" fontId="2" fillId="0" borderId="13" xfId="1" applyFont="1" applyBorder="1" applyAlignment="1">
      <alignment vertical="top"/>
    </xf>
    <xf numFmtId="43" fontId="4" fillId="0" borderId="15" xfId="1" applyFont="1" applyBorder="1" applyAlignment="1">
      <alignment vertical="top"/>
    </xf>
    <xf numFmtId="0" fontId="4" fillId="0" borderId="12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2" fillId="0" borderId="13" xfId="1" applyNumberFormat="1" applyFont="1" applyBorder="1" applyAlignment="1">
      <alignment vertical="top"/>
    </xf>
    <xf numFmtId="0" fontId="4" fillId="0" borderId="15" xfId="1" applyNumberFormat="1" applyFont="1" applyBorder="1" applyAlignment="1">
      <alignment vertical="top"/>
    </xf>
    <xf numFmtId="0" fontId="1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43" fontId="12" fillId="0" borderId="13" xfId="1" applyFont="1" applyBorder="1" applyAlignment="1">
      <alignment vertical="top" shrinkToFit="1"/>
    </xf>
    <xf numFmtId="43" fontId="2" fillId="0" borderId="15" xfId="1" applyFont="1" applyBorder="1" applyAlignment="1">
      <alignment vertical="top"/>
    </xf>
    <xf numFmtId="0" fontId="4" fillId="0" borderId="1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43" fontId="11" fillId="0" borderId="13" xfId="1" applyFont="1" applyBorder="1" applyAlignment="1">
      <alignment vertical="top" wrapText="1"/>
    </xf>
    <xf numFmtId="0" fontId="10" fillId="4" borderId="13" xfId="0" applyFont="1" applyFill="1" applyBorder="1" applyAlignment="1">
      <alignment horizontal="center" vertical="top" wrapText="1"/>
    </xf>
    <xf numFmtId="49" fontId="4" fillId="5" borderId="12" xfId="0" applyNumberFormat="1" applyFont="1" applyFill="1" applyBorder="1" applyAlignment="1">
      <alignment horizontal="left"/>
    </xf>
    <xf numFmtId="49" fontId="4" fillId="5" borderId="13" xfId="0" applyNumberFormat="1" applyFont="1" applyFill="1" applyBorder="1" applyAlignment="1">
      <alignment horizontal="left"/>
    </xf>
    <xf numFmtId="2" fontId="2" fillId="5" borderId="13" xfId="0" applyNumberFormat="1" applyFont="1" applyFill="1" applyBorder="1" applyAlignment="1">
      <alignment horizontal="center"/>
    </xf>
    <xf numFmtId="43" fontId="2" fillId="5" borderId="13" xfId="1" applyFont="1" applyFill="1" applyBorder="1" applyAlignment="1">
      <alignment vertical="top"/>
    </xf>
    <xf numFmtId="43" fontId="4" fillId="5" borderId="13" xfId="1" applyFont="1" applyFill="1" applyBorder="1" applyAlignment="1">
      <alignment vertical="top"/>
    </xf>
    <xf numFmtId="49" fontId="4" fillId="0" borderId="12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2" fontId="2" fillId="0" borderId="13" xfId="0" applyNumberFormat="1" applyFont="1" applyBorder="1" applyAlignment="1">
      <alignment horizontal="center"/>
    </xf>
    <xf numFmtId="43" fontId="2" fillId="0" borderId="13" xfId="1" applyFont="1" applyFill="1" applyBorder="1" applyAlignment="1">
      <alignment vertical="top"/>
    </xf>
    <xf numFmtId="43" fontId="4" fillId="0" borderId="13" xfId="1" applyFont="1" applyFill="1" applyBorder="1" applyAlignment="1">
      <alignment vertical="top"/>
    </xf>
    <xf numFmtId="43" fontId="4" fillId="0" borderId="15" xfId="1" applyFont="1" applyFill="1" applyBorder="1" applyAlignment="1">
      <alignment vertical="top"/>
    </xf>
    <xf numFmtId="49" fontId="2" fillId="0" borderId="12" xfId="0" applyNumberFormat="1" applyFont="1" applyBorder="1" applyAlignment="1">
      <alignment horizontal="left" vertical="center"/>
    </xf>
    <xf numFmtId="0" fontId="2" fillId="0" borderId="13" xfId="0" applyFont="1" applyBorder="1" applyAlignment="1">
      <alignment vertical="center" wrapText="1"/>
    </xf>
    <xf numFmtId="2" fontId="2" fillId="0" borderId="13" xfId="0" applyNumberFormat="1" applyFont="1" applyBorder="1" applyAlignment="1">
      <alignment horizontal="center" vertical="center"/>
    </xf>
    <xf numFmtId="2" fontId="2" fillId="0" borderId="13" xfId="1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3" xfId="1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6" borderId="13" xfId="0" applyFont="1" applyFill="1" applyBorder="1" applyAlignment="1">
      <alignment vertical="center" wrapText="1"/>
    </xf>
    <xf numFmtId="2" fontId="2" fillId="5" borderId="13" xfId="1" applyNumberFormat="1" applyFont="1" applyFill="1" applyBorder="1" applyAlignment="1">
      <alignment horizontal="center"/>
    </xf>
    <xf numFmtId="2" fontId="2" fillId="0" borderId="13" xfId="1" applyNumberFormat="1" applyFont="1" applyFill="1" applyBorder="1" applyAlignment="1">
      <alignment horizontal="center"/>
    </xf>
    <xf numFmtId="43" fontId="2" fillId="0" borderId="15" xfId="1" applyFont="1" applyFill="1" applyBorder="1" applyAlignment="1">
      <alignment vertical="top"/>
    </xf>
    <xf numFmtId="0" fontId="2" fillId="0" borderId="12" xfId="0" applyFont="1" applyBorder="1" applyAlignment="1">
      <alignment horizontal="left" vertical="center"/>
    </xf>
    <xf numFmtId="49" fontId="2" fillId="7" borderId="12" xfId="0" applyNumberFormat="1" applyFont="1" applyFill="1" applyBorder="1" applyAlignment="1">
      <alignment horizontal="left" vertical="center"/>
    </xf>
    <xf numFmtId="0" fontId="2" fillId="0" borderId="12" xfId="1" applyNumberFormat="1" applyFont="1" applyFill="1" applyBorder="1" applyAlignment="1" applyProtection="1">
      <alignment horizontal="left" vertical="top" wrapText="1"/>
    </xf>
    <xf numFmtId="0" fontId="2" fillId="0" borderId="13" xfId="1" applyNumberFormat="1" applyFont="1" applyFill="1" applyBorder="1" applyAlignment="1" applyProtection="1">
      <alignment vertical="top" wrapText="1"/>
    </xf>
    <xf numFmtId="0" fontId="2" fillId="0" borderId="13" xfId="1" applyNumberFormat="1" applyFont="1" applyFill="1" applyBorder="1" applyAlignment="1" applyProtection="1">
      <alignment horizontal="center" vertical="top" wrapText="1"/>
    </xf>
    <xf numFmtId="43" fontId="2" fillId="0" borderId="13" xfId="1" applyFont="1" applyFill="1" applyBorder="1" applyAlignment="1" applyProtection="1">
      <alignment vertical="top" wrapText="1"/>
    </xf>
    <xf numFmtId="43" fontId="2" fillId="0" borderId="13" xfId="1" quotePrefix="1" applyFont="1" applyFill="1" applyBorder="1" applyAlignment="1" applyProtection="1">
      <alignment vertical="top"/>
      <protection locked="0"/>
    </xf>
    <xf numFmtId="0" fontId="2" fillId="0" borderId="0" xfId="2" applyNumberFormat="1" applyFont="1" applyFill="1" applyAlignment="1">
      <alignment vertical="top"/>
    </xf>
    <xf numFmtId="0" fontId="4" fillId="0" borderId="0" xfId="2" applyNumberFormat="1" applyFont="1" applyAlignment="1">
      <alignment vertical="top"/>
    </xf>
    <xf numFmtId="0" fontId="10" fillId="4" borderId="12" xfId="0" applyFont="1" applyFill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6" xfId="0" applyFont="1" applyBorder="1" applyAlignment="1">
      <alignment vertical="top" wrapText="1"/>
    </xf>
    <xf numFmtId="0" fontId="2" fillId="0" borderId="16" xfId="0" applyFont="1" applyBorder="1" applyAlignment="1">
      <alignment horizontal="center" vertical="top" wrapText="1"/>
    </xf>
    <xf numFmtId="43" fontId="2" fillId="0" borderId="16" xfId="1" applyFont="1" applyFill="1" applyBorder="1" applyAlignment="1" applyProtection="1">
      <alignment vertical="top" wrapText="1"/>
    </xf>
    <xf numFmtId="43" fontId="2" fillId="0" borderId="16" xfId="1" quotePrefix="1" applyFont="1" applyFill="1" applyBorder="1" applyAlignment="1" applyProtection="1">
      <alignment vertical="top"/>
      <protection locked="0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43" fontId="4" fillId="3" borderId="15" xfId="1" applyFont="1" applyFill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7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43" fontId="2" fillId="0" borderId="16" xfId="1" applyFont="1" applyBorder="1" applyAlignment="1">
      <alignment vertical="top"/>
    </xf>
    <xf numFmtId="43" fontId="2" fillId="0" borderId="18" xfId="1" applyFont="1" applyBorder="1" applyAlignment="1">
      <alignment vertical="top"/>
    </xf>
    <xf numFmtId="0" fontId="2" fillId="0" borderId="19" xfId="0" applyFont="1" applyBorder="1" applyAlignment="1">
      <alignment horizontal="left" vertical="top"/>
    </xf>
    <xf numFmtId="0" fontId="2" fillId="0" borderId="20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top" wrapText="1"/>
    </xf>
    <xf numFmtId="43" fontId="2" fillId="0" borderId="20" xfId="1" applyFont="1" applyFill="1" applyBorder="1" applyAlignment="1" applyProtection="1">
      <alignment vertical="top" wrapText="1"/>
    </xf>
    <xf numFmtId="43" fontId="2" fillId="0" borderId="20" xfId="1" quotePrefix="1" applyFont="1" applyFill="1" applyBorder="1" applyAlignment="1" applyProtection="1">
      <alignment vertical="top"/>
      <protection locked="0"/>
    </xf>
    <xf numFmtId="43" fontId="2" fillId="0" borderId="20" xfId="1" applyFont="1" applyBorder="1" applyAlignment="1">
      <alignment vertical="top"/>
    </xf>
    <xf numFmtId="43" fontId="2" fillId="0" borderId="21" xfId="1" applyFont="1" applyBorder="1" applyAlignment="1">
      <alignment vertical="top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199737</xdr:colOff>
      <xdr:row>1</xdr:row>
      <xdr:rowOff>42142</xdr:rowOff>
    </xdr:from>
    <xdr:to>
      <xdr:col>2</xdr:col>
      <xdr:colOff>8659</xdr:colOff>
      <xdr:row>4</xdr:row>
      <xdr:rowOff>8624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8809A553-AD52-4B86-A398-6141040CF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662" y="89767"/>
          <a:ext cx="589972" cy="404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066B5-DD6E-42B7-BA5A-749904DA927C}">
  <sheetPr>
    <pageSetUpPr fitToPage="1"/>
  </sheetPr>
  <dimension ref="B1:X299"/>
  <sheetViews>
    <sheetView showGridLines="0" tabSelected="1" zoomScaleNormal="100" zoomScaleSheetLayoutView="12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C307" sqref="C307"/>
    </sheetView>
  </sheetViews>
  <sheetFormatPr defaultRowHeight="11.25" x14ac:dyDescent="0.25"/>
  <cols>
    <col min="1" max="1" width="2.42578125" style="5" customWidth="1"/>
    <col min="2" max="2" width="11.7109375" style="5" customWidth="1"/>
    <col min="3" max="3" width="63.42578125" style="98" customWidth="1"/>
    <col min="4" max="4" width="6.140625" style="98" customWidth="1"/>
    <col min="5" max="5" width="9.28515625" style="5" customWidth="1"/>
    <col min="6" max="6" width="13.42578125" style="5" customWidth="1"/>
    <col min="7" max="7" width="14.42578125" style="5" customWidth="1"/>
    <col min="8" max="8" width="14.140625" style="5" customWidth="1"/>
    <col min="9" max="9" width="12.140625" style="5" customWidth="1"/>
    <col min="10" max="10" width="13.140625" style="5" customWidth="1"/>
    <col min="11" max="11" width="2.28515625" style="5" customWidth="1"/>
    <col min="12" max="12" width="3.28515625" style="5" customWidth="1"/>
    <col min="13" max="13" width="11.28515625" style="5" customWidth="1"/>
    <col min="14" max="15" width="10" style="5" bestFit="1" customWidth="1"/>
    <col min="16" max="16" width="10" style="5" customWidth="1"/>
    <col min="17" max="17" width="10.85546875" style="5" bestFit="1" customWidth="1"/>
    <col min="18" max="22" width="9.140625" style="5"/>
    <col min="23" max="23" width="10.7109375" style="5" bestFit="1" customWidth="1"/>
    <col min="24" max="24" width="12.5703125" style="5" bestFit="1" customWidth="1"/>
    <col min="25" max="16384" width="9.140625" style="5"/>
  </cols>
  <sheetData>
    <row r="1" spans="2:14" ht="3.75" customHeight="1" x14ac:dyDescent="0.25">
      <c r="B1" s="1"/>
      <c r="C1" s="2"/>
      <c r="D1" s="2"/>
      <c r="E1" s="3"/>
      <c r="F1" s="3"/>
      <c r="G1" s="3"/>
      <c r="H1" s="3"/>
      <c r="I1" s="3"/>
      <c r="J1" s="4"/>
    </row>
    <row r="2" spans="2:14" ht="15" customHeight="1" x14ac:dyDescent="0.25">
      <c r="B2" s="6"/>
      <c r="C2" s="100" t="s">
        <v>0</v>
      </c>
      <c r="D2" s="7"/>
      <c r="F2" s="102" t="s">
        <v>454</v>
      </c>
      <c r="G2" s="102"/>
      <c r="H2" s="102"/>
      <c r="I2" s="8" t="s">
        <v>1</v>
      </c>
      <c r="J2" s="9"/>
      <c r="L2" s="10"/>
    </row>
    <row r="3" spans="2:14" ht="9.75" customHeight="1" x14ac:dyDescent="0.25">
      <c r="B3" s="6"/>
      <c r="C3" s="100"/>
      <c r="D3" s="7"/>
      <c r="E3" s="11" t="s">
        <v>2</v>
      </c>
      <c r="F3" s="103"/>
      <c r="G3" s="103"/>
      <c r="H3" s="103"/>
      <c r="I3" s="12" t="s">
        <v>3</v>
      </c>
      <c r="J3" s="13"/>
    </row>
    <row r="4" spans="2:14" ht="9.75" customHeight="1" x14ac:dyDescent="0.25">
      <c r="B4" s="6"/>
      <c r="C4" s="100"/>
      <c r="D4" s="7"/>
      <c r="E4" s="11" t="s">
        <v>4</v>
      </c>
      <c r="F4" s="104"/>
      <c r="G4" s="104"/>
      <c r="H4" s="104"/>
      <c r="I4" s="12" t="s">
        <v>5</v>
      </c>
      <c r="J4" s="13"/>
      <c r="L4" s="14"/>
    </row>
    <row r="5" spans="2:14" ht="9.75" customHeight="1" x14ac:dyDescent="0.25">
      <c r="B5" s="15"/>
      <c r="C5" s="101"/>
      <c r="D5" s="16"/>
      <c r="E5" s="17" t="s">
        <v>6</v>
      </c>
      <c r="F5" s="105"/>
      <c r="G5" s="105"/>
      <c r="H5" s="105"/>
      <c r="I5" s="18"/>
      <c r="J5" s="19"/>
      <c r="L5" s="20"/>
    </row>
    <row r="6" spans="2:14" s="20" customFormat="1" x14ac:dyDescent="0.25">
      <c r="B6" s="21" t="s">
        <v>7</v>
      </c>
      <c r="C6" s="22" t="s">
        <v>8</v>
      </c>
      <c r="D6" s="23" t="s">
        <v>9</v>
      </c>
      <c r="E6" s="24" t="s">
        <v>10</v>
      </c>
      <c r="F6" s="24" t="s">
        <v>11</v>
      </c>
      <c r="G6" s="24" t="s">
        <v>12</v>
      </c>
      <c r="H6" s="24" t="s">
        <v>11</v>
      </c>
      <c r="I6" s="24" t="s">
        <v>12</v>
      </c>
      <c r="J6" s="25" t="s">
        <v>13</v>
      </c>
    </row>
    <row r="7" spans="2:14" s="20" customFormat="1" x14ac:dyDescent="0.25">
      <c r="B7" s="26"/>
      <c r="C7" s="27"/>
      <c r="D7" s="28"/>
      <c r="E7" s="28"/>
      <c r="F7" s="29" t="s">
        <v>14</v>
      </c>
      <c r="G7" s="29" t="s">
        <v>15</v>
      </c>
      <c r="H7" s="29" t="s">
        <v>16</v>
      </c>
      <c r="I7" s="29" t="s">
        <v>17</v>
      </c>
      <c r="J7" s="30" t="s">
        <v>18</v>
      </c>
    </row>
    <row r="8" spans="2:14" s="20" customFormat="1" x14ac:dyDescent="0.25">
      <c r="B8" s="26"/>
      <c r="C8" s="27"/>
      <c r="D8" s="27"/>
      <c r="E8" s="28"/>
      <c r="F8" s="28"/>
      <c r="G8" s="28"/>
      <c r="H8" s="28"/>
      <c r="I8" s="28"/>
      <c r="J8" s="31"/>
    </row>
    <row r="9" spans="2:14" s="20" customFormat="1" x14ac:dyDescent="0.25">
      <c r="B9" s="32"/>
      <c r="C9" s="33" t="s">
        <v>18</v>
      </c>
      <c r="D9" s="33"/>
      <c r="E9" s="34"/>
      <c r="F9" s="35"/>
      <c r="G9" s="35">
        <f>G11+G83+G275</f>
        <v>0</v>
      </c>
      <c r="H9" s="35"/>
      <c r="I9" s="35">
        <f t="shared" ref="I9:J9" si="0">I11+I83+I275</f>
        <v>0</v>
      </c>
      <c r="J9" s="99">
        <f t="shared" si="0"/>
        <v>0</v>
      </c>
      <c r="M9" s="36"/>
    </row>
    <row r="10" spans="2:14" s="20" customFormat="1" x14ac:dyDescent="0.25">
      <c r="B10" s="26"/>
      <c r="C10" s="27"/>
      <c r="D10" s="27"/>
      <c r="E10" s="37"/>
      <c r="F10" s="38"/>
      <c r="G10" s="38"/>
      <c r="H10" s="38"/>
      <c r="I10" s="38"/>
      <c r="J10" s="39"/>
    </row>
    <row r="11" spans="2:14" s="20" customFormat="1" ht="13.5" customHeight="1" x14ac:dyDescent="0.25">
      <c r="B11" s="40" t="s">
        <v>19</v>
      </c>
      <c r="C11" s="41" t="s">
        <v>20</v>
      </c>
      <c r="D11" s="41"/>
      <c r="E11" s="42"/>
      <c r="F11" s="43"/>
      <c r="G11" s="43">
        <f>SUM(G14:G82)</f>
        <v>0</v>
      </c>
      <c r="H11" s="43"/>
      <c r="I11" s="43">
        <f>SUM(I14:I82)</f>
        <v>0</v>
      </c>
      <c r="J11" s="44">
        <f>SUM(J14:J82)</f>
        <v>0</v>
      </c>
      <c r="N11" s="5"/>
    </row>
    <row r="12" spans="2:14" s="20" customFormat="1" x14ac:dyDescent="0.25">
      <c r="B12" s="26"/>
      <c r="C12" s="27"/>
      <c r="D12" s="27"/>
      <c r="E12" s="37"/>
      <c r="F12" s="45"/>
      <c r="G12" s="38"/>
      <c r="H12" s="45"/>
      <c r="I12" s="38"/>
      <c r="J12" s="46"/>
    </row>
    <row r="13" spans="2:14" s="20" customFormat="1" ht="57.75" customHeight="1" x14ac:dyDescent="0.25">
      <c r="B13" s="47" t="s">
        <v>21</v>
      </c>
      <c r="C13" s="27" t="s">
        <v>22</v>
      </c>
      <c r="D13" s="48"/>
      <c r="E13" s="48"/>
      <c r="F13" s="49"/>
      <c r="G13" s="37"/>
      <c r="H13" s="49"/>
      <c r="I13" s="37"/>
      <c r="J13" s="50"/>
    </row>
    <row r="14" spans="2:14" s="20" customFormat="1" x14ac:dyDescent="0.25">
      <c r="B14" s="51" t="s">
        <v>23</v>
      </c>
      <c r="C14" s="52" t="s">
        <v>24</v>
      </c>
      <c r="D14" s="53" t="s">
        <v>25</v>
      </c>
      <c r="E14" s="54">
        <v>25</v>
      </c>
      <c r="F14" s="45"/>
      <c r="G14" s="45">
        <f t="shared" ref="G14:G77" si="1">E14*F14</f>
        <v>0</v>
      </c>
      <c r="H14" s="45"/>
      <c r="I14" s="45">
        <f>H14*E14</f>
        <v>0</v>
      </c>
      <c r="J14" s="55">
        <f>I14+G14</f>
        <v>0</v>
      </c>
    </row>
    <row r="15" spans="2:14" s="20" customFormat="1" x14ac:dyDescent="0.25">
      <c r="B15" s="51" t="s">
        <v>26</v>
      </c>
      <c r="C15" s="52" t="s">
        <v>27</v>
      </c>
      <c r="D15" s="53" t="s">
        <v>25</v>
      </c>
      <c r="E15" s="54">
        <v>7</v>
      </c>
      <c r="F15" s="45"/>
      <c r="G15" s="45">
        <f t="shared" si="1"/>
        <v>0</v>
      </c>
      <c r="H15" s="45"/>
      <c r="I15" s="45">
        <f t="shared" ref="I15:I78" si="2">H15*E15</f>
        <v>0</v>
      </c>
      <c r="J15" s="55">
        <f t="shared" ref="J15:J78" si="3">I15+G15</f>
        <v>0</v>
      </c>
    </row>
    <row r="16" spans="2:14" s="20" customFormat="1" x14ac:dyDescent="0.25">
      <c r="B16" s="26"/>
      <c r="C16" s="27"/>
      <c r="D16" s="56"/>
      <c r="E16" s="38"/>
      <c r="F16" s="45"/>
      <c r="G16" s="45">
        <f t="shared" si="1"/>
        <v>0</v>
      </c>
      <c r="H16" s="45"/>
      <c r="I16" s="45">
        <f t="shared" si="2"/>
        <v>0</v>
      </c>
      <c r="J16" s="55">
        <f t="shared" si="3"/>
        <v>0</v>
      </c>
    </row>
    <row r="17" spans="2:13" s="20" customFormat="1" ht="114.75" customHeight="1" x14ac:dyDescent="0.25">
      <c r="B17" s="47" t="s">
        <v>28</v>
      </c>
      <c r="C17" s="27" t="s">
        <v>29</v>
      </c>
      <c r="D17" s="57"/>
      <c r="E17" s="58"/>
      <c r="F17" s="45"/>
      <c r="G17" s="45">
        <f t="shared" si="1"/>
        <v>0</v>
      </c>
      <c r="H17" s="45"/>
      <c r="I17" s="45">
        <f t="shared" si="2"/>
        <v>0</v>
      </c>
      <c r="J17" s="55">
        <f t="shared" si="3"/>
        <v>0</v>
      </c>
    </row>
    <row r="18" spans="2:13" s="20" customFormat="1" x14ac:dyDescent="0.25">
      <c r="B18" s="51" t="s">
        <v>30</v>
      </c>
      <c r="C18" s="52" t="s">
        <v>31</v>
      </c>
      <c r="D18" s="53" t="s">
        <v>25</v>
      </c>
      <c r="E18" s="54">
        <v>243</v>
      </c>
      <c r="F18" s="45"/>
      <c r="G18" s="45">
        <f t="shared" si="1"/>
        <v>0</v>
      </c>
      <c r="H18" s="45"/>
      <c r="I18" s="45">
        <f t="shared" si="2"/>
        <v>0</v>
      </c>
      <c r="J18" s="55">
        <f t="shared" si="3"/>
        <v>0</v>
      </c>
    </row>
    <row r="19" spans="2:13" s="20" customFormat="1" x14ac:dyDescent="0.25">
      <c r="B19" s="51" t="s">
        <v>32</v>
      </c>
      <c r="C19" s="52" t="s">
        <v>33</v>
      </c>
      <c r="D19" s="53" t="s">
        <v>25</v>
      </c>
      <c r="E19" s="54">
        <v>48</v>
      </c>
      <c r="F19" s="45"/>
      <c r="G19" s="45">
        <f t="shared" si="1"/>
        <v>0</v>
      </c>
      <c r="H19" s="45"/>
      <c r="I19" s="45">
        <f t="shared" si="2"/>
        <v>0</v>
      </c>
      <c r="J19" s="55">
        <f t="shared" si="3"/>
        <v>0</v>
      </c>
    </row>
    <row r="20" spans="2:13" s="20" customFormat="1" x14ac:dyDescent="0.25">
      <c r="B20" s="51" t="s">
        <v>34</v>
      </c>
      <c r="C20" s="52" t="s">
        <v>24</v>
      </c>
      <c r="D20" s="53" t="s">
        <v>25</v>
      </c>
      <c r="E20" s="54">
        <v>12</v>
      </c>
      <c r="F20" s="45"/>
      <c r="G20" s="45">
        <f t="shared" si="1"/>
        <v>0</v>
      </c>
      <c r="H20" s="45"/>
      <c r="I20" s="45">
        <f t="shared" si="2"/>
        <v>0</v>
      </c>
      <c r="J20" s="55">
        <f t="shared" si="3"/>
        <v>0</v>
      </c>
    </row>
    <row r="21" spans="2:13" s="20" customFormat="1" x14ac:dyDescent="0.25">
      <c r="B21" s="51"/>
      <c r="C21" s="52"/>
      <c r="D21" s="53"/>
      <c r="E21" s="45"/>
      <c r="F21" s="45"/>
      <c r="G21" s="45"/>
      <c r="H21" s="45"/>
      <c r="I21" s="45"/>
      <c r="J21" s="55"/>
    </row>
    <row r="22" spans="2:13" s="20" customFormat="1" ht="114.75" customHeight="1" x14ac:dyDescent="0.25">
      <c r="B22" s="47" t="s">
        <v>28</v>
      </c>
      <c r="C22" s="27" t="s">
        <v>35</v>
      </c>
      <c r="D22" s="57"/>
      <c r="E22" s="58"/>
      <c r="F22" s="45"/>
      <c r="G22" s="45">
        <f t="shared" ref="G22:G27" si="4">E22*F22</f>
        <v>0</v>
      </c>
      <c r="H22" s="45"/>
      <c r="I22" s="45">
        <f t="shared" ref="I22:I27" si="5">H22*E22</f>
        <v>0</v>
      </c>
      <c r="J22" s="55">
        <f t="shared" ref="J22:J27" si="6">I22+G22</f>
        <v>0</v>
      </c>
    </row>
    <row r="23" spans="2:13" s="20" customFormat="1" x14ac:dyDescent="0.25">
      <c r="B23" s="51" t="s">
        <v>30</v>
      </c>
      <c r="C23" s="52" t="s">
        <v>31</v>
      </c>
      <c r="D23" s="53" t="s">
        <v>25</v>
      </c>
      <c r="E23" s="54">
        <v>27</v>
      </c>
      <c r="F23" s="45"/>
      <c r="G23" s="45">
        <f t="shared" si="4"/>
        <v>0</v>
      </c>
      <c r="H23" s="45"/>
      <c r="I23" s="45">
        <f t="shared" si="5"/>
        <v>0</v>
      </c>
      <c r="J23" s="55">
        <f t="shared" si="6"/>
        <v>0</v>
      </c>
      <c r="M23" s="5"/>
    </row>
    <row r="24" spans="2:13" s="20" customFormat="1" x14ac:dyDescent="0.25">
      <c r="B24" s="51" t="s">
        <v>32</v>
      </c>
      <c r="C24" s="52" t="s">
        <v>33</v>
      </c>
      <c r="D24" s="53" t="s">
        <v>25</v>
      </c>
      <c r="E24" s="54">
        <v>15</v>
      </c>
      <c r="F24" s="45"/>
      <c r="G24" s="45">
        <f t="shared" si="4"/>
        <v>0</v>
      </c>
      <c r="H24" s="45"/>
      <c r="I24" s="45">
        <f t="shared" si="5"/>
        <v>0</v>
      </c>
      <c r="J24" s="55">
        <f t="shared" si="6"/>
        <v>0</v>
      </c>
      <c r="M24" s="5"/>
    </row>
    <row r="25" spans="2:13" s="20" customFormat="1" x14ac:dyDescent="0.25">
      <c r="B25" s="51" t="s">
        <v>34</v>
      </c>
      <c r="C25" s="52" t="s">
        <v>24</v>
      </c>
      <c r="D25" s="53" t="s">
        <v>25</v>
      </c>
      <c r="E25" s="54">
        <v>3</v>
      </c>
      <c r="F25" s="45"/>
      <c r="G25" s="45">
        <f t="shared" si="4"/>
        <v>0</v>
      </c>
      <c r="H25" s="45"/>
      <c r="I25" s="45">
        <f t="shared" si="5"/>
        <v>0</v>
      </c>
      <c r="J25" s="55">
        <f t="shared" si="6"/>
        <v>0</v>
      </c>
      <c r="M25" s="5"/>
    </row>
    <row r="26" spans="2:13" s="20" customFormat="1" x14ac:dyDescent="0.25">
      <c r="B26" s="51"/>
      <c r="C26" s="52" t="s">
        <v>27</v>
      </c>
      <c r="D26" s="53" t="s">
        <v>25</v>
      </c>
      <c r="E26" s="54">
        <v>3</v>
      </c>
      <c r="F26" s="45"/>
      <c r="G26" s="45">
        <f t="shared" si="4"/>
        <v>0</v>
      </c>
      <c r="H26" s="45"/>
      <c r="I26" s="45">
        <f t="shared" si="5"/>
        <v>0</v>
      </c>
      <c r="J26" s="55">
        <f t="shared" si="6"/>
        <v>0</v>
      </c>
      <c r="M26" s="5"/>
    </row>
    <row r="27" spans="2:13" s="20" customFormat="1" x14ac:dyDescent="0.25">
      <c r="B27" s="51"/>
      <c r="C27" s="52"/>
      <c r="D27" s="53"/>
      <c r="E27" s="45"/>
      <c r="F27" s="45"/>
      <c r="G27" s="45">
        <f t="shared" si="4"/>
        <v>0</v>
      </c>
      <c r="H27" s="45"/>
      <c r="I27" s="45">
        <f t="shared" si="5"/>
        <v>0</v>
      </c>
      <c r="J27" s="55">
        <f t="shared" si="6"/>
        <v>0</v>
      </c>
    </row>
    <row r="28" spans="2:13" s="20" customFormat="1" ht="71.25" customHeight="1" x14ac:dyDescent="0.25">
      <c r="B28" s="47" t="s">
        <v>36</v>
      </c>
      <c r="C28" s="27" t="s">
        <v>37</v>
      </c>
      <c r="D28" s="57"/>
      <c r="E28" s="45"/>
      <c r="F28" s="45"/>
      <c r="G28" s="45">
        <f t="shared" si="1"/>
        <v>0</v>
      </c>
      <c r="H28" s="45"/>
      <c r="I28" s="45">
        <f t="shared" si="2"/>
        <v>0</v>
      </c>
      <c r="J28" s="55">
        <f t="shared" si="3"/>
        <v>0</v>
      </c>
    </row>
    <row r="29" spans="2:13" s="20" customFormat="1" x14ac:dyDescent="0.25">
      <c r="B29" s="51" t="s">
        <v>38</v>
      </c>
      <c r="C29" s="52" t="s">
        <v>39</v>
      </c>
      <c r="D29" s="53" t="s">
        <v>25</v>
      </c>
      <c r="E29" s="45">
        <v>200</v>
      </c>
      <c r="F29" s="45"/>
      <c r="G29" s="45">
        <f t="shared" si="1"/>
        <v>0</v>
      </c>
      <c r="H29" s="45"/>
      <c r="I29" s="45">
        <f t="shared" si="2"/>
        <v>0</v>
      </c>
      <c r="J29" s="55">
        <f t="shared" si="3"/>
        <v>0</v>
      </c>
      <c r="M29" s="5"/>
    </row>
    <row r="30" spans="2:13" s="20" customFormat="1" x14ac:dyDescent="0.25">
      <c r="B30" s="51" t="s">
        <v>40</v>
      </c>
      <c r="C30" s="52" t="s">
        <v>41</v>
      </c>
      <c r="D30" s="53" t="s">
        <v>25</v>
      </c>
      <c r="E30" s="45">
        <v>100</v>
      </c>
      <c r="F30" s="45"/>
      <c r="G30" s="45">
        <f t="shared" si="1"/>
        <v>0</v>
      </c>
      <c r="H30" s="45"/>
      <c r="I30" s="45">
        <f t="shared" si="2"/>
        <v>0</v>
      </c>
      <c r="J30" s="55">
        <f t="shared" si="3"/>
        <v>0</v>
      </c>
      <c r="M30" s="5"/>
    </row>
    <row r="31" spans="2:13" s="20" customFormat="1" x14ac:dyDescent="0.25">
      <c r="B31" s="51"/>
      <c r="C31" s="52"/>
      <c r="D31" s="53"/>
      <c r="E31" s="45"/>
      <c r="F31" s="45"/>
      <c r="G31" s="45"/>
      <c r="H31" s="45"/>
      <c r="I31" s="45"/>
      <c r="J31" s="55"/>
      <c r="M31" s="5"/>
    </row>
    <row r="32" spans="2:13" s="20" customFormat="1" ht="71.25" customHeight="1" x14ac:dyDescent="0.25">
      <c r="B32" s="47" t="s">
        <v>42</v>
      </c>
      <c r="C32" s="27" t="s">
        <v>37</v>
      </c>
      <c r="D32" s="57"/>
      <c r="E32" s="45"/>
      <c r="F32" s="45"/>
      <c r="G32" s="45">
        <f t="shared" ref="G32" si="7">E32*F32</f>
        <v>0</v>
      </c>
      <c r="H32" s="45"/>
      <c r="I32" s="45">
        <f t="shared" ref="I32" si="8">H32*E32</f>
        <v>0</v>
      </c>
      <c r="J32" s="55">
        <f t="shared" ref="J32" si="9">I32+G32</f>
        <v>0</v>
      </c>
    </row>
    <row r="33" spans="2:13" s="20" customFormat="1" x14ac:dyDescent="0.25">
      <c r="B33" s="51" t="s">
        <v>43</v>
      </c>
      <c r="C33" s="52" t="s">
        <v>44</v>
      </c>
      <c r="D33" s="53" t="s">
        <v>25</v>
      </c>
      <c r="E33" s="45">
        <v>120</v>
      </c>
      <c r="F33" s="45"/>
      <c r="G33" s="45">
        <f t="shared" si="1"/>
        <v>0</v>
      </c>
      <c r="H33" s="45"/>
      <c r="I33" s="45">
        <f t="shared" si="2"/>
        <v>0</v>
      </c>
      <c r="J33" s="55">
        <f t="shared" si="3"/>
        <v>0</v>
      </c>
      <c r="M33" s="5"/>
    </row>
    <row r="34" spans="2:13" s="20" customFormat="1" x14ac:dyDescent="0.25">
      <c r="B34" s="51" t="s">
        <v>45</v>
      </c>
      <c r="C34" s="52" t="s">
        <v>46</v>
      </c>
      <c r="D34" s="53" t="s">
        <v>25</v>
      </c>
      <c r="E34" s="45">
        <v>30</v>
      </c>
      <c r="F34" s="45"/>
      <c r="G34" s="45">
        <f t="shared" si="1"/>
        <v>0</v>
      </c>
      <c r="H34" s="45"/>
      <c r="I34" s="45">
        <f t="shared" si="2"/>
        <v>0</v>
      </c>
      <c r="J34" s="55">
        <f t="shared" si="3"/>
        <v>0</v>
      </c>
    </row>
    <row r="35" spans="2:13" s="20" customFormat="1" x14ac:dyDescent="0.25">
      <c r="B35" s="51" t="s">
        <v>47</v>
      </c>
      <c r="C35" s="52" t="s">
        <v>48</v>
      </c>
      <c r="D35" s="53" t="s">
        <v>25</v>
      </c>
      <c r="E35" s="45">
        <v>110</v>
      </c>
      <c r="F35" s="45"/>
      <c r="G35" s="45">
        <f t="shared" si="1"/>
        <v>0</v>
      </c>
      <c r="H35" s="45"/>
      <c r="I35" s="45">
        <f t="shared" si="2"/>
        <v>0</v>
      </c>
      <c r="J35" s="55">
        <f t="shared" si="3"/>
        <v>0</v>
      </c>
    </row>
    <row r="36" spans="2:13" s="20" customFormat="1" x14ac:dyDescent="0.25">
      <c r="B36" s="51" t="s">
        <v>49</v>
      </c>
      <c r="C36" s="52" t="s">
        <v>50</v>
      </c>
      <c r="D36" s="53" t="s">
        <v>25</v>
      </c>
      <c r="E36" s="45">
        <v>40</v>
      </c>
      <c r="F36" s="45"/>
      <c r="G36" s="45">
        <f t="shared" si="1"/>
        <v>0</v>
      </c>
      <c r="H36" s="45"/>
      <c r="I36" s="45">
        <f t="shared" si="2"/>
        <v>0</v>
      </c>
      <c r="J36" s="55">
        <f t="shared" si="3"/>
        <v>0</v>
      </c>
    </row>
    <row r="37" spans="2:13" s="20" customFormat="1" x14ac:dyDescent="0.25">
      <c r="B37" s="51" t="s">
        <v>51</v>
      </c>
      <c r="C37" s="52" t="s">
        <v>52</v>
      </c>
      <c r="D37" s="53" t="s">
        <v>25</v>
      </c>
      <c r="E37" s="45">
        <v>120</v>
      </c>
      <c r="F37" s="45"/>
      <c r="G37" s="45">
        <f t="shared" si="1"/>
        <v>0</v>
      </c>
      <c r="H37" s="45"/>
      <c r="I37" s="45">
        <f t="shared" si="2"/>
        <v>0</v>
      </c>
      <c r="J37" s="55">
        <f t="shared" si="3"/>
        <v>0</v>
      </c>
    </row>
    <row r="38" spans="2:13" s="20" customFormat="1" x14ac:dyDescent="0.25">
      <c r="B38" s="51" t="s">
        <v>53</v>
      </c>
      <c r="C38" s="52" t="s">
        <v>54</v>
      </c>
      <c r="D38" s="53" t="s">
        <v>25</v>
      </c>
      <c r="E38" s="45">
        <v>45</v>
      </c>
      <c r="F38" s="45"/>
      <c r="G38" s="45">
        <f t="shared" si="1"/>
        <v>0</v>
      </c>
      <c r="H38" s="45"/>
      <c r="I38" s="45">
        <f t="shared" si="2"/>
        <v>0</v>
      </c>
      <c r="J38" s="55">
        <f t="shared" si="3"/>
        <v>0</v>
      </c>
    </row>
    <row r="39" spans="2:13" s="20" customFormat="1" x14ac:dyDescent="0.25">
      <c r="B39" s="51" t="s">
        <v>55</v>
      </c>
      <c r="C39" s="52" t="s">
        <v>56</v>
      </c>
      <c r="D39" s="53" t="s">
        <v>25</v>
      </c>
      <c r="E39" s="45">
        <v>70</v>
      </c>
      <c r="F39" s="45"/>
      <c r="G39" s="45">
        <f t="shared" si="1"/>
        <v>0</v>
      </c>
      <c r="H39" s="45"/>
      <c r="I39" s="45">
        <f t="shared" si="2"/>
        <v>0</v>
      </c>
      <c r="J39" s="55">
        <f t="shared" si="3"/>
        <v>0</v>
      </c>
    </row>
    <row r="40" spans="2:13" s="20" customFormat="1" x14ac:dyDescent="0.25">
      <c r="B40" s="51" t="s">
        <v>57</v>
      </c>
      <c r="C40" s="52" t="s">
        <v>58</v>
      </c>
      <c r="D40" s="53" t="s">
        <v>25</v>
      </c>
      <c r="E40" s="45">
        <v>210</v>
      </c>
      <c r="F40" s="45"/>
      <c r="G40" s="45">
        <f t="shared" si="1"/>
        <v>0</v>
      </c>
      <c r="H40" s="45"/>
      <c r="I40" s="45">
        <f t="shared" si="2"/>
        <v>0</v>
      </c>
      <c r="J40" s="55">
        <f t="shared" si="3"/>
        <v>0</v>
      </c>
    </row>
    <row r="41" spans="2:13" s="20" customFormat="1" x14ac:dyDescent="0.25">
      <c r="B41" s="51"/>
      <c r="C41" s="52"/>
      <c r="D41" s="53"/>
      <c r="E41" s="45"/>
      <c r="F41" s="45"/>
      <c r="G41" s="45">
        <f t="shared" si="1"/>
        <v>0</v>
      </c>
      <c r="H41" s="45"/>
      <c r="I41" s="45">
        <f t="shared" si="2"/>
        <v>0</v>
      </c>
      <c r="J41" s="55">
        <f t="shared" si="3"/>
        <v>0</v>
      </c>
    </row>
    <row r="42" spans="2:13" s="20" customFormat="1" x14ac:dyDescent="0.25">
      <c r="B42" s="47" t="s">
        <v>59</v>
      </c>
      <c r="C42" s="52" t="s">
        <v>60</v>
      </c>
      <c r="D42" s="53"/>
      <c r="E42" s="45"/>
      <c r="F42" s="45"/>
      <c r="G42" s="45">
        <f t="shared" si="1"/>
        <v>0</v>
      </c>
      <c r="H42" s="45"/>
      <c r="I42" s="45">
        <f t="shared" si="2"/>
        <v>0</v>
      </c>
      <c r="J42" s="55">
        <f t="shared" si="3"/>
        <v>0</v>
      </c>
    </row>
    <row r="43" spans="2:13" s="20" customFormat="1" x14ac:dyDescent="0.25">
      <c r="B43" s="51" t="s">
        <v>61</v>
      </c>
      <c r="C43" s="52" t="s">
        <v>31</v>
      </c>
      <c r="D43" s="53" t="s">
        <v>62</v>
      </c>
      <c r="E43" s="45">
        <v>75</v>
      </c>
      <c r="F43" s="45"/>
      <c r="G43" s="45">
        <f t="shared" si="1"/>
        <v>0</v>
      </c>
      <c r="H43" s="45"/>
      <c r="I43" s="45">
        <f t="shared" si="2"/>
        <v>0</v>
      </c>
      <c r="J43" s="55">
        <f t="shared" si="3"/>
        <v>0</v>
      </c>
    </row>
    <row r="44" spans="2:13" s="20" customFormat="1" x14ac:dyDescent="0.25">
      <c r="B44" s="51" t="s">
        <v>63</v>
      </c>
      <c r="C44" s="52" t="s">
        <v>33</v>
      </c>
      <c r="D44" s="53" t="s">
        <v>62</v>
      </c>
      <c r="E44" s="45">
        <v>4</v>
      </c>
      <c r="F44" s="45"/>
      <c r="G44" s="45">
        <f t="shared" si="1"/>
        <v>0</v>
      </c>
      <c r="H44" s="45"/>
      <c r="I44" s="45">
        <f t="shared" si="2"/>
        <v>0</v>
      </c>
      <c r="J44" s="55">
        <f t="shared" si="3"/>
        <v>0</v>
      </c>
    </row>
    <row r="45" spans="2:13" s="20" customFormat="1" x14ac:dyDescent="0.25">
      <c r="B45" s="51"/>
      <c r="C45" s="52"/>
      <c r="D45" s="53"/>
      <c r="E45" s="45"/>
      <c r="F45" s="45"/>
      <c r="G45" s="45">
        <f t="shared" si="1"/>
        <v>0</v>
      </c>
      <c r="H45" s="45"/>
      <c r="I45" s="45">
        <f t="shared" si="2"/>
        <v>0</v>
      </c>
      <c r="J45" s="55">
        <f t="shared" si="3"/>
        <v>0</v>
      </c>
    </row>
    <row r="46" spans="2:13" s="20" customFormat="1" ht="83.25" customHeight="1" x14ac:dyDescent="0.25">
      <c r="B46" s="47" t="s">
        <v>64</v>
      </c>
      <c r="C46" s="27" t="s">
        <v>65</v>
      </c>
      <c r="D46" s="57"/>
      <c r="E46" s="45"/>
      <c r="F46" s="45"/>
      <c r="G46" s="45">
        <f t="shared" si="1"/>
        <v>0</v>
      </c>
      <c r="H46" s="45"/>
      <c r="I46" s="45">
        <f t="shared" si="2"/>
        <v>0</v>
      </c>
      <c r="J46" s="55">
        <f t="shared" si="3"/>
        <v>0</v>
      </c>
    </row>
    <row r="47" spans="2:13" s="20" customFormat="1" x14ac:dyDescent="0.25">
      <c r="B47" s="51" t="s">
        <v>66</v>
      </c>
      <c r="C47" s="52" t="s">
        <v>67</v>
      </c>
      <c r="D47" s="53" t="s">
        <v>25</v>
      </c>
      <c r="E47" s="45">
        <v>57</v>
      </c>
      <c r="F47" s="45"/>
      <c r="G47" s="45">
        <f t="shared" si="1"/>
        <v>0</v>
      </c>
      <c r="H47" s="45"/>
      <c r="I47" s="45">
        <f t="shared" si="2"/>
        <v>0</v>
      </c>
      <c r="J47" s="55">
        <f t="shared" si="3"/>
        <v>0</v>
      </c>
      <c r="M47" s="5"/>
    </row>
    <row r="48" spans="2:13" s="20" customFormat="1" x14ac:dyDescent="0.25">
      <c r="B48" s="51"/>
      <c r="C48" s="52"/>
      <c r="D48" s="53"/>
      <c r="E48" s="45"/>
      <c r="F48" s="45"/>
      <c r="G48" s="45"/>
      <c r="H48" s="45"/>
      <c r="I48" s="45"/>
      <c r="J48" s="55"/>
    </row>
    <row r="49" spans="2:10" s="20" customFormat="1" x14ac:dyDescent="0.25">
      <c r="B49" s="47" t="s">
        <v>68</v>
      </c>
      <c r="C49" s="27" t="s">
        <v>69</v>
      </c>
      <c r="D49" s="57"/>
      <c r="E49" s="45"/>
      <c r="F49" s="45"/>
      <c r="G49" s="45">
        <f t="shared" si="1"/>
        <v>0</v>
      </c>
      <c r="H49" s="45"/>
      <c r="I49" s="45">
        <f t="shared" si="2"/>
        <v>0</v>
      </c>
      <c r="J49" s="55">
        <f t="shared" si="3"/>
        <v>0</v>
      </c>
    </row>
    <row r="50" spans="2:10" s="20" customFormat="1" x14ac:dyDescent="0.25">
      <c r="B50" s="51" t="s">
        <v>70</v>
      </c>
      <c r="C50" s="52" t="s">
        <v>71</v>
      </c>
      <c r="D50" s="53" t="s">
        <v>62</v>
      </c>
      <c r="E50" s="45">
        <v>1</v>
      </c>
      <c r="F50" s="45"/>
      <c r="G50" s="45">
        <f t="shared" si="1"/>
        <v>0</v>
      </c>
      <c r="H50" s="45"/>
      <c r="I50" s="45">
        <f t="shared" si="2"/>
        <v>0</v>
      </c>
      <c r="J50" s="55">
        <f t="shared" si="3"/>
        <v>0</v>
      </c>
    </row>
    <row r="51" spans="2:10" s="20" customFormat="1" x14ac:dyDescent="0.25">
      <c r="B51" s="51" t="s">
        <v>72</v>
      </c>
      <c r="C51" s="52" t="s">
        <v>73</v>
      </c>
      <c r="D51" s="53" t="s">
        <v>62</v>
      </c>
      <c r="E51" s="45">
        <v>3</v>
      </c>
      <c r="F51" s="45"/>
      <c r="G51" s="45">
        <f t="shared" si="1"/>
        <v>0</v>
      </c>
      <c r="H51" s="45"/>
      <c r="I51" s="45">
        <f t="shared" si="2"/>
        <v>0</v>
      </c>
      <c r="J51" s="55">
        <f t="shared" si="3"/>
        <v>0</v>
      </c>
    </row>
    <row r="52" spans="2:10" s="20" customFormat="1" x14ac:dyDescent="0.25">
      <c r="B52" s="51" t="s">
        <v>74</v>
      </c>
      <c r="C52" s="52" t="s">
        <v>75</v>
      </c>
      <c r="D52" s="53" t="s">
        <v>62</v>
      </c>
      <c r="E52" s="45">
        <v>1</v>
      </c>
      <c r="F52" s="45"/>
      <c r="G52" s="45">
        <f t="shared" si="1"/>
        <v>0</v>
      </c>
      <c r="H52" s="45"/>
      <c r="I52" s="45">
        <f t="shared" si="2"/>
        <v>0</v>
      </c>
      <c r="J52" s="55">
        <f t="shared" si="3"/>
        <v>0</v>
      </c>
    </row>
    <row r="53" spans="2:10" s="20" customFormat="1" x14ac:dyDescent="0.25">
      <c r="B53" s="51"/>
      <c r="C53" s="52"/>
      <c r="D53" s="53"/>
      <c r="E53" s="45"/>
      <c r="F53" s="45"/>
      <c r="G53" s="45"/>
      <c r="H53" s="45"/>
      <c r="I53" s="45"/>
      <c r="J53" s="55"/>
    </row>
    <row r="54" spans="2:10" s="20" customFormat="1" ht="33.75" x14ac:dyDescent="0.25">
      <c r="B54" s="47" t="s">
        <v>76</v>
      </c>
      <c r="C54" s="27" t="s">
        <v>77</v>
      </c>
      <c r="D54" s="57"/>
      <c r="E54" s="45"/>
      <c r="F54" s="45"/>
      <c r="G54" s="45">
        <f t="shared" si="1"/>
        <v>0</v>
      </c>
      <c r="H54" s="45"/>
      <c r="I54" s="45">
        <f t="shared" si="2"/>
        <v>0</v>
      </c>
      <c r="J54" s="55">
        <f t="shared" si="3"/>
        <v>0</v>
      </c>
    </row>
    <row r="55" spans="2:10" s="20" customFormat="1" x14ac:dyDescent="0.25">
      <c r="B55" s="51" t="s">
        <v>78</v>
      </c>
      <c r="C55" s="52" t="s">
        <v>79</v>
      </c>
      <c r="D55" s="53" t="s">
        <v>80</v>
      </c>
      <c r="E55" s="45">
        <v>1</v>
      </c>
      <c r="F55" s="45"/>
      <c r="G55" s="45">
        <f t="shared" si="1"/>
        <v>0</v>
      </c>
      <c r="H55" s="45"/>
      <c r="I55" s="45">
        <f t="shared" si="2"/>
        <v>0</v>
      </c>
      <c r="J55" s="55">
        <f t="shared" si="3"/>
        <v>0</v>
      </c>
    </row>
    <row r="56" spans="2:10" s="20" customFormat="1" x14ac:dyDescent="0.25">
      <c r="B56" s="51"/>
      <c r="C56" s="52"/>
      <c r="D56" s="53"/>
      <c r="E56" s="45"/>
      <c r="F56" s="45"/>
      <c r="G56" s="45">
        <f t="shared" si="1"/>
        <v>0</v>
      </c>
      <c r="H56" s="45"/>
      <c r="I56" s="45">
        <f t="shared" si="2"/>
        <v>0</v>
      </c>
      <c r="J56" s="55">
        <f t="shared" si="3"/>
        <v>0</v>
      </c>
    </row>
    <row r="57" spans="2:10" s="20" customFormat="1" ht="27" customHeight="1" x14ac:dyDescent="0.25">
      <c r="B57" s="47" t="s">
        <v>81</v>
      </c>
      <c r="C57" s="27" t="s">
        <v>82</v>
      </c>
      <c r="D57" s="53"/>
      <c r="E57" s="45"/>
      <c r="F57" s="45"/>
      <c r="G57" s="45">
        <f t="shared" si="1"/>
        <v>0</v>
      </c>
      <c r="H57" s="45"/>
      <c r="I57" s="45">
        <f t="shared" si="2"/>
        <v>0</v>
      </c>
      <c r="J57" s="55">
        <f t="shared" si="3"/>
        <v>0</v>
      </c>
    </row>
    <row r="58" spans="2:10" s="20" customFormat="1" x14ac:dyDescent="0.25">
      <c r="B58" s="51" t="s">
        <v>83</v>
      </c>
      <c r="C58" s="52" t="s">
        <v>84</v>
      </c>
      <c r="D58" s="53" t="s">
        <v>62</v>
      </c>
      <c r="E58" s="45">
        <v>1</v>
      </c>
      <c r="F58" s="45"/>
      <c r="G58" s="45">
        <f t="shared" si="1"/>
        <v>0</v>
      </c>
      <c r="H58" s="45"/>
      <c r="I58" s="45">
        <f t="shared" si="2"/>
        <v>0</v>
      </c>
      <c r="J58" s="55">
        <f t="shared" si="3"/>
        <v>0</v>
      </c>
    </row>
    <row r="59" spans="2:10" s="20" customFormat="1" x14ac:dyDescent="0.25">
      <c r="B59" s="51" t="s">
        <v>85</v>
      </c>
      <c r="C59" s="52" t="s">
        <v>86</v>
      </c>
      <c r="D59" s="53" t="s">
        <v>62</v>
      </c>
      <c r="E59" s="45">
        <v>1</v>
      </c>
      <c r="F59" s="45"/>
      <c r="G59" s="45">
        <f t="shared" si="1"/>
        <v>0</v>
      </c>
      <c r="H59" s="45"/>
      <c r="I59" s="45">
        <f t="shared" si="2"/>
        <v>0</v>
      </c>
      <c r="J59" s="55">
        <f t="shared" si="3"/>
        <v>0</v>
      </c>
    </row>
    <row r="60" spans="2:10" s="20" customFormat="1" x14ac:dyDescent="0.25">
      <c r="B60" s="51" t="s">
        <v>87</v>
      </c>
      <c r="C60" s="52" t="s">
        <v>88</v>
      </c>
      <c r="D60" s="53" t="s">
        <v>62</v>
      </c>
      <c r="E60" s="45">
        <v>1</v>
      </c>
      <c r="F60" s="45"/>
      <c r="G60" s="45">
        <f t="shared" si="1"/>
        <v>0</v>
      </c>
      <c r="H60" s="45"/>
      <c r="I60" s="45">
        <f t="shared" si="2"/>
        <v>0</v>
      </c>
      <c r="J60" s="55">
        <f t="shared" si="3"/>
        <v>0</v>
      </c>
    </row>
    <row r="61" spans="2:10" s="20" customFormat="1" x14ac:dyDescent="0.25">
      <c r="B61" s="51" t="s">
        <v>89</v>
      </c>
      <c r="C61" s="52" t="s">
        <v>90</v>
      </c>
      <c r="D61" s="53" t="s">
        <v>62</v>
      </c>
      <c r="E61" s="45">
        <v>1</v>
      </c>
      <c r="F61" s="45"/>
      <c r="G61" s="45">
        <f t="shared" si="1"/>
        <v>0</v>
      </c>
      <c r="H61" s="45"/>
      <c r="I61" s="45">
        <f t="shared" si="2"/>
        <v>0</v>
      </c>
      <c r="J61" s="55">
        <f t="shared" si="3"/>
        <v>0</v>
      </c>
    </row>
    <row r="62" spans="2:10" s="20" customFormat="1" x14ac:dyDescent="0.25">
      <c r="B62" s="51" t="s">
        <v>91</v>
      </c>
      <c r="C62" s="52" t="s">
        <v>92</v>
      </c>
      <c r="D62" s="53" t="s">
        <v>62</v>
      </c>
      <c r="E62" s="45">
        <v>1</v>
      </c>
      <c r="F62" s="45"/>
      <c r="G62" s="45">
        <f t="shared" si="1"/>
        <v>0</v>
      </c>
      <c r="H62" s="45"/>
      <c r="I62" s="45">
        <f t="shared" si="2"/>
        <v>0</v>
      </c>
      <c r="J62" s="55">
        <f t="shared" si="3"/>
        <v>0</v>
      </c>
    </row>
    <row r="63" spans="2:10" s="20" customFormat="1" x14ac:dyDescent="0.25">
      <c r="B63" s="51" t="s">
        <v>93</v>
      </c>
      <c r="C63" s="52" t="s">
        <v>94</v>
      </c>
      <c r="D63" s="53" t="s">
        <v>62</v>
      </c>
      <c r="E63" s="45">
        <v>1</v>
      </c>
      <c r="F63" s="45"/>
      <c r="G63" s="45">
        <f t="shared" si="1"/>
        <v>0</v>
      </c>
      <c r="H63" s="45"/>
      <c r="I63" s="45">
        <f t="shared" si="2"/>
        <v>0</v>
      </c>
      <c r="J63" s="55">
        <f t="shared" si="3"/>
        <v>0</v>
      </c>
    </row>
    <row r="64" spans="2:10" s="20" customFormat="1" x14ac:dyDescent="0.25">
      <c r="B64" s="51" t="s">
        <v>95</v>
      </c>
      <c r="C64" s="52" t="s">
        <v>96</v>
      </c>
      <c r="D64" s="53" t="s">
        <v>62</v>
      </c>
      <c r="E64" s="45">
        <v>2</v>
      </c>
      <c r="F64" s="45"/>
      <c r="G64" s="45">
        <f t="shared" si="1"/>
        <v>0</v>
      </c>
      <c r="H64" s="45"/>
      <c r="I64" s="45">
        <f t="shared" si="2"/>
        <v>0</v>
      </c>
      <c r="J64" s="55">
        <f t="shared" si="3"/>
        <v>0</v>
      </c>
    </row>
    <row r="65" spans="2:10" s="20" customFormat="1" x14ac:dyDescent="0.25">
      <c r="B65" s="51" t="s">
        <v>97</v>
      </c>
      <c r="C65" s="52" t="s">
        <v>98</v>
      </c>
      <c r="D65" s="53" t="s">
        <v>62</v>
      </c>
      <c r="E65" s="45">
        <v>3</v>
      </c>
      <c r="F65" s="45"/>
      <c r="G65" s="45">
        <f t="shared" si="1"/>
        <v>0</v>
      </c>
      <c r="H65" s="45"/>
      <c r="I65" s="45">
        <f t="shared" si="2"/>
        <v>0</v>
      </c>
      <c r="J65" s="55">
        <f t="shared" si="3"/>
        <v>0</v>
      </c>
    </row>
    <row r="66" spans="2:10" s="20" customFormat="1" x14ac:dyDescent="0.25">
      <c r="B66" s="51" t="s">
        <v>99</v>
      </c>
      <c r="C66" s="52" t="s">
        <v>100</v>
      </c>
      <c r="D66" s="53" t="s">
        <v>62</v>
      </c>
      <c r="E66" s="45">
        <v>1</v>
      </c>
      <c r="F66" s="45"/>
      <c r="G66" s="45">
        <f t="shared" si="1"/>
        <v>0</v>
      </c>
      <c r="H66" s="45"/>
      <c r="I66" s="45">
        <f t="shared" si="2"/>
        <v>0</v>
      </c>
      <c r="J66" s="55">
        <f t="shared" si="3"/>
        <v>0</v>
      </c>
    </row>
    <row r="67" spans="2:10" s="20" customFormat="1" x14ac:dyDescent="0.25">
      <c r="B67" s="51" t="s">
        <v>101</v>
      </c>
      <c r="C67" s="52" t="s">
        <v>102</v>
      </c>
      <c r="D67" s="53" t="s">
        <v>62</v>
      </c>
      <c r="E67" s="45">
        <v>2</v>
      </c>
      <c r="F67" s="45"/>
      <c r="G67" s="45">
        <f t="shared" si="1"/>
        <v>0</v>
      </c>
      <c r="H67" s="45"/>
      <c r="I67" s="45">
        <f t="shared" si="2"/>
        <v>0</v>
      </c>
      <c r="J67" s="55">
        <f t="shared" si="3"/>
        <v>0</v>
      </c>
    </row>
    <row r="68" spans="2:10" s="20" customFormat="1" x14ac:dyDescent="0.25">
      <c r="B68" s="51" t="s">
        <v>103</v>
      </c>
      <c r="C68" s="52" t="s">
        <v>104</v>
      </c>
      <c r="D68" s="53" t="s">
        <v>62</v>
      </c>
      <c r="E68" s="45">
        <v>1</v>
      </c>
      <c r="F68" s="45"/>
      <c r="G68" s="45">
        <f t="shared" si="1"/>
        <v>0</v>
      </c>
      <c r="H68" s="45"/>
      <c r="I68" s="45">
        <f t="shared" si="2"/>
        <v>0</v>
      </c>
      <c r="J68" s="55">
        <f t="shared" si="3"/>
        <v>0</v>
      </c>
    </row>
    <row r="69" spans="2:10" s="20" customFormat="1" x14ac:dyDescent="0.25">
      <c r="B69" s="51" t="s">
        <v>105</v>
      </c>
      <c r="C69" s="52" t="s">
        <v>106</v>
      </c>
      <c r="D69" s="53" t="s">
        <v>62</v>
      </c>
      <c r="E69" s="45">
        <v>3</v>
      </c>
      <c r="F69" s="45"/>
      <c r="G69" s="45">
        <f t="shared" si="1"/>
        <v>0</v>
      </c>
      <c r="H69" s="45"/>
      <c r="I69" s="45">
        <f t="shared" si="2"/>
        <v>0</v>
      </c>
      <c r="J69" s="55">
        <f t="shared" si="3"/>
        <v>0</v>
      </c>
    </row>
    <row r="70" spans="2:10" s="20" customFormat="1" x14ac:dyDescent="0.25">
      <c r="B70" s="51" t="s">
        <v>107</v>
      </c>
      <c r="C70" s="52" t="s">
        <v>108</v>
      </c>
      <c r="D70" s="53" t="s">
        <v>62</v>
      </c>
      <c r="E70" s="45">
        <v>2</v>
      </c>
      <c r="F70" s="45"/>
      <c r="G70" s="45">
        <f t="shared" si="1"/>
        <v>0</v>
      </c>
      <c r="H70" s="45"/>
      <c r="I70" s="45">
        <f t="shared" si="2"/>
        <v>0</v>
      </c>
      <c r="J70" s="55">
        <f t="shared" si="3"/>
        <v>0</v>
      </c>
    </row>
    <row r="71" spans="2:10" s="20" customFormat="1" x14ac:dyDescent="0.25">
      <c r="B71" s="51" t="s">
        <v>109</v>
      </c>
      <c r="C71" s="52" t="s">
        <v>110</v>
      </c>
      <c r="D71" s="53" t="s">
        <v>62</v>
      </c>
      <c r="E71" s="45">
        <v>3</v>
      </c>
      <c r="F71" s="45"/>
      <c r="G71" s="45">
        <f t="shared" si="1"/>
        <v>0</v>
      </c>
      <c r="H71" s="45"/>
      <c r="I71" s="45">
        <f t="shared" si="2"/>
        <v>0</v>
      </c>
      <c r="J71" s="55">
        <f t="shared" si="3"/>
        <v>0</v>
      </c>
    </row>
    <row r="72" spans="2:10" s="20" customFormat="1" x14ac:dyDescent="0.25">
      <c r="B72" s="51" t="s">
        <v>111</v>
      </c>
      <c r="C72" s="52" t="s">
        <v>112</v>
      </c>
      <c r="D72" s="53" t="s">
        <v>62</v>
      </c>
      <c r="E72" s="45">
        <v>1</v>
      </c>
      <c r="F72" s="45"/>
      <c r="G72" s="45">
        <f t="shared" si="1"/>
        <v>0</v>
      </c>
      <c r="H72" s="45"/>
      <c r="I72" s="45">
        <f t="shared" si="2"/>
        <v>0</v>
      </c>
      <c r="J72" s="55">
        <f t="shared" si="3"/>
        <v>0</v>
      </c>
    </row>
    <row r="73" spans="2:10" s="20" customFormat="1" x14ac:dyDescent="0.25">
      <c r="B73" s="51" t="s">
        <v>113</v>
      </c>
      <c r="C73" s="52" t="s">
        <v>114</v>
      </c>
      <c r="D73" s="53" t="s">
        <v>62</v>
      </c>
      <c r="E73" s="45">
        <v>3</v>
      </c>
      <c r="F73" s="45"/>
      <c r="G73" s="45">
        <f t="shared" si="1"/>
        <v>0</v>
      </c>
      <c r="H73" s="45"/>
      <c r="I73" s="45">
        <f t="shared" si="2"/>
        <v>0</v>
      </c>
      <c r="J73" s="55">
        <f t="shared" si="3"/>
        <v>0</v>
      </c>
    </row>
    <row r="74" spans="2:10" s="20" customFormat="1" x14ac:dyDescent="0.25">
      <c r="B74" s="51" t="s">
        <v>115</v>
      </c>
      <c r="C74" s="52" t="s">
        <v>116</v>
      </c>
      <c r="D74" s="53" t="s">
        <v>62</v>
      </c>
      <c r="E74" s="45">
        <v>4</v>
      </c>
      <c r="F74" s="45"/>
      <c r="G74" s="45">
        <f t="shared" si="1"/>
        <v>0</v>
      </c>
      <c r="H74" s="45"/>
      <c r="I74" s="45">
        <f t="shared" si="2"/>
        <v>0</v>
      </c>
      <c r="J74" s="55">
        <f t="shared" si="3"/>
        <v>0</v>
      </c>
    </row>
    <row r="75" spans="2:10" s="20" customFormat="1" x14ac:dyDescent="0.25">
      <c r="B75" s="51" t="s">
        <v>117</v>
      </c>
      <c r="C75" s="52" t="s">
        <v>118</v>
      </c>
      <c r="D75" s="53" t="s">
        <v>62</v>
      </c>
      <c r="E75" s="45">
        <v>1</v>
      </c>
      <c r="F75" s="45"/>
      <c r="G75" s="45">
        <f t="shared" si="1"/>
        <v>0</v>
      </c>
      <c r="H75" s="45"/>
      <c r="I75" s="45">
        <f t="shared" si="2"/>
        <v>0</v>
      </c>
      <c r="J75" s="55">
        <f t="shared" si="3"/>
        <v>0</v>
      </c>
    </row>
    <row r="76" spans="2:10" s="20" customFormat="1" x14ac:dyDescent="0.25">
      <c r="B76" s="51" t="s">
        <v>119</v>
      </c>
      <c r="C76" s="52" t="s">
        <v>120</v>
      </c>
      <c r="D76" s="53" t="s">
        <v>62</v>
      </c>
      <c r="E76" s="45">
        <v>1</v>
      </c>
      <c r="F76" s="45"/>
      <c r="G76" s="45">
        <f t="shared" si="1"/>
        <v>0</v>
      </c>
      <c r="H76" s="45"/>
      <c r="I76" s="45">
        <f t="shared" si="2"/>
        <v>0</v>
      </c>
      <c r="J76" s="55">
        <f t="shared" si="3"/>
        <v>0</v>
      </c>
    </row>
    <row r="77" spans="2:10" s="20" customFormat="1" x14ac:dyDescent="0.25">
      <c r="B77" s="51" t="s">
        <v>121</v>
      </c>
      <c r="C77" s="52" t="s">
        <v>122</v>
      </c>
      <c r="D77" s="53" t="s">
        <v>62</v>
      </c>
      <c r="E77" s="45">
        <v>4</v>
      </c>
      <c r="F77" s="45"/>
      <c r="G77" s="45">
        <f t="shared" si="1"/>
        <v>0</v>
      </c>
      <c r="H77" s="45"/>
      <c r="I77" s="45">
        <f t="shared" si="2"/>
        <v>0</v>
      </c>
      <c r="J77" s="55">
        <f t="shared" si="3"/>
        <v>0</v>
      </c>
    </row>
    <row r="78" spans="2:10" s="20" customFormat="1" x14ac:dyDescent="0.25">
      <c r="B78" s="51" t="s">
        <v>123</v>
      </c>
      <c r="C78" s="52" t="s">
        <v>124</v>
      </c>
      <c r="D78" s="53" t="s">
        <v>62</v>
      </c>
      <c r="E78" s="45">
        <v>2</v>
      </c>
      <c r="F78" s="45"/>
      <c r="G78" s="45">
        <f t="shared" ref="G78:G81" si="10">E78*F78</f>
        <v>0</v>
      </c>
      <c r="H78" s="45"/>
      <c r="I78" s="45">
        <f t="shared" si="2"/>
        <v>0</v>
      </c>
      <c r="J78" s="55">
        <f t="shared" si="3"/>
        <v>0</v>
      </c>
    </row>
    <row r="79" spans="2:10" s="20" customFormat="1" x14ac:dyDescent="0.25">
      <c r="B79" s="51" t="s">
        <v>125</v>
      </c>
      <c r="C79" s="52" t="s">
        <v>126</v>
      </c>
      <c r="D79" s="53" t="s">
        <v>62</v>
      </c>
      <c r="E79" s="45">
        <v>3</v>
      </c>
      <c r="F79" s="45"/>
      <c r="G79" s="45">
        <f t="shared" si="10"/>
        <v>0</v>
      </c>
      <c r="H79" s="45"/>
      <c r="I79" s="45">
        <f t="shared" ref="I79:I81" si="11">H79*E79</f>
        <v>0</v>
      </c>
      <c r="J79" s="55">
        <f t="shared" ref="J79:J81" si="12">I79+G79</f>
        <v>0</v>
      </c>
    </row>
    <row r="80" spans="2:10" s="20" customFormat="1" x14ac:dyDescent="0.25">
      <c r="B80" s="51" t="s">
        <v>127</v>
      </c>
      <c r="C80" s="52" t="s">
        <v>128</v>
      </c>
      <c r="D80" s="53" t="s">
        <v>62</v>
      </c>
      <c r="E80" s="45">
        <v>4</v>
      </c>
      <c r="F80" s="45"/>
      <c r="G80" s="45">
        <f t="shared" si="10"/>
        <v>0</v>
      </c>
      <c r="H80" s="45"/>
      <c r="I80" s="45">
        <f t="shared" si="11"/>
        <v>0</v>
      </c>
      <c r="J80" s="55">
        <f t="shared" si="12"/>
        <v>0</v>
      </c>
    </row>
    <row r="81" spans="2:14" s="20" customFormat="1" x14ac:dyDescent="0.25">
      <c r="B81" s="51"/>
      <c r="C81" s="52"/>
      <c r="D81" s="53"/>
      <c r="E81" s="45"/>
      <c r="F81" s="45"/>
      <c r="G81" s="45">
        <f t="shared" si="10"/>
        <v>0</v>
      </c>
      <c r="H81" s="45"/>
      <c r="I81" s="45">
        <f t="shared" si="11"/>
        <v>0</v>
      </c>
      <c r="J81" s="55">
        <f t="shared" si="12"/>
        <v>0</v>
      </c>
    </row>
    <row r="82" spans="2:14" s="20" customFormat="1" x14ac:dyDescent="0.25">
      <c r="B82" s="26"/>
      <c r="C82" s="27"/>
      <c r="D82" s="56"/>
      <c r="E82" s="38"/>
      <c r="F82" s="45"/>
      <c r="G82" s="38"/>
      <c r="H82" s="45"/>
      <c r="I82" s="38"/>
      <c r="J82" s="46"/>
    </row>
    <row r="83" spans="2:14" s="20" customFormat="1" ht="15" customHeight="1" x14ac:dyDescent="0.25">
      <c r="B83" s="40" t="s">
        <v>129</v>
      </c>
      <c r="C83" s="41" t="s">
        <v>130</v>
      </c>
      <c r="D83" s="59"/>
      <c r="E83" s="43"/>
      <c r="F83" s="43"/>
      <c r="G83" s="43">
        <f>G85+G124+G154+G181+G215+G234+G244</f>
        <v>0</v>
      </c>
      <c r="H83" s="43"/>
      <c r="I83" s="43">
        <f t="shared" ref="I83:J83" si="13">I85+I124+I154+I181+I215+I234+I244</f>
        <v>0</v>
      </c>
      <c r="J83" s="43">
        <f t="shared" si="13"/>
        <v>0</v>
      </c>
      <c r="N83" s="5"/>
    </row>
    <row r="84" spans="2:14" s="20" customFormat="1" x14ac:dyDescent="0.25">
      <c r="B84" s="26"/>
      <c r="C84" s="27"/>
      <c r="D84" s="56"/>
      <c r="E84" s="38"/>
      <c r="F84" s="45"/>
      <c r="G84" s="38"/>
      <c r="H84" s="45"/>
      <c r="I84" s="38"/>
      <c r="J84" s="46"/>
    </row>
    <row r="85" spans="2:14" s="20" customFormat="1" x14ac:dyDescent="0.2">
      <c r="B85" s="60" t="s">
        <v>131</v>
      </c>
      <c r="C85" s="61" t="s">
        <v>132</v>
      </c>
      <c r="D85" s="62"/>
      <c r="E85" s="62"/>
      <c r="F85" s="63"/>
      <c r="G85" s="64">
        <f>SUM(G87:G122)</f>
        <v>0</v>
      </c>
      <c r="H85" s="63"/>
      <c r="I85" s="64">
        <f>SUM(I87:I122)</f>
        <v>0</v>
      </c>
      <c r="J85" s="64">
        <f>SUM(J87:J122)</f>
        <v>0</v>
      </c>
    </row>
    <row r="86" spans="2:14" s="20" customFormat="1" x14ac:dyDescent="0.2">
      <c r="B86" s="65"/>
      <c r="C86" s="66"/>
      <c r="D86" s="67"/>
      <c r="E86" s="67"/>
      <c r="F86" s="68"/>
      <c r="G86" s="69"/>
      <c r="H86" s="68"/>
      <c r="I86" s="69"/>
      <c r="J86" s="70"/>
    </row>
    <row r="87" spans="2:14" s="20" customFormat="1" ht="27" customHeight="1" x14ac:dyDescent="0.25">
      <c r="B87" s="71" t="s">
        <v>133</v>
      </c>
      <c r="C87" s="72" t="s">
        <v>134</v>
      </c>
      <c r="D87" s="73" t="s">
        <v>62</v>
      </c>
      <c r="E87" s="74">
        <v>1</v>
      </c>
      <c r="F87" s="45"/>
      <c r="G87" s="45">
        <f>F87*E87</f>
        <v>0</v>
      </c>
      <c r="H87" s="45"/>
      <c r="I87" s="45">
        <f>H87*E87</f>
        <v>0</v>
      </c>
      <c r="J87" s="55">
        <f>I87+G87</f>
        <v>0</v>
      </c>
    </row>
    <row r="88" spans="2:14" s="20" customFormat="1" ht="27" customHeight="1" x14ac:dyDescent="0.25">
      <c r="B88" s="71" t="s">
        <v>135</v>
      </c>
      <c r="C88" s="72" t="s">
        <v>136</v>
      </c>
      <c r="D88" s="73" t="s">
        <v>62</v>
      </c>
      <c r="E88" s="74">
        <v>1</v>
      </c>
      <c r="F88" s="45"/>
      <c r="G88" s="45">
        <f>F88*E88</f>
        <v>0</v>
      </c>
      <c r="H88" s="45"/>
      <c r="I88" s="45">
        <f>H88*E88</f>
        <v>0</v>
      </c>
      <c r="J88" s="55">
        <f>I88+G88</f>
        <v>0</v>
      </c>
    </row>
    <row r="89" spans="2:14" s="20" customFormat="1" ht="27.75" customHeight="1" x14ac:dyDescent="0.25">
      <c r="B89" s="71" t="s">
        <v>137</v>
      </c>
      <c r="C89" s="72" t="s">
        <v>138</v>
      </c>
      <c r="D89" s="73" t="s">
        <v>62</v>
      </c>
      <c r="E89" s="74">
        <v>2</v>
      </c>
      <c r="F89" s="45"/>
      <c r="G89" s="45">
        <f t="shared" ref="G89:G122" si="14">F89*E89</f>
        <v>0</v>
      </c>
      <c r="H89" s="45"/>
      <c r="I89" s="45">
        <f t="shared" ref="I89:I122" si="15">H89*E89</f>
        <v>0</v>
      </c>
      <c r="J89" s="55">
        <f t="shared" ref="J89:J122" si="16">I89+G89</f>
        <v>0</v>
      </c>
      <c r="M89" s="5"/>
    </row>
    <row r="90" spans="2:14" s="20" customFormat="1" ht="27" customHeight="1" x14ac:dyDescent="0.25">
      <c r="B90" s="71" t="s">
        <v>139</v>
      </c>
      <c r="C90" s="72" t="s">
        <v>140</v>
      </c>
      <c r="D90" s="73" t="s">
        <v>62</v>
      </c>
      <c r="E90" s="74">
        <v>2</v>
      </c>
      <c r="F90" s="45"/>
      <c r="G90" s="45">
        <f t="shared" si="14"/>
        <v>0</v>
      </c>
      <c r="H90" s="45"/>
      <c r="I90" s="45">
        <f t="shared" si="15"/>
        <v>0</v>
      </c>
      <c r="J90" s="55">
        <f t="shared" si="16"/>
        <v>0</v>
      </c>
    </row>
    <row r="91" spans="2:14" s="20" customFormat="1" ht="34.5" customHeight="1" x14ac:dyDescent="0.25">
      <c r="B91" s="71" t="s">
        <v>141</v>
      </c>
      <c r="C91" s="72" t="s">
        <v>142</v>
      </c>
      <c r="D91" s="73" t="s">
        <v>62</v>
      </c>
      <c r="E91" s="74">
        <v>1</v>
      </c>
      <c r="F91" s="45"/>
      <c r="G91" s="45">
        <f t="shared" si="14"/>
        <v>0</v>
      </c>
      <c r="H91" s="45"/>
      <c r="I91" s="45">
        <f t="shared" si="15"/>
        <v>0</v>
      </c>
      <c r="J91" s="55">
        <f t="shared" si="16"/>
        <v>0</v>
      </c>
    </row>
    <row r="92" spans="2:14" s="20" customFormat="1" ht="28.5" customHeight="1" x14ac:dyDescent="0.25">
      <c r="B92" s="71" t="s">
        <v>143</v>
      </c>
      <c r="C92" s="72" t="s">
        <v>144</v>
      </c>
      <c r="D92" s="75" t="s">
        <v>62</v>
      </c>
      <c r="E92" s="76">
        <v>1</v>
      </c>
      <c r="F92" s="45"/>
      <c r="G92" s="45">
        <f t="shared" si="14"/>
        <v>0</v>
      </c>
      <c r="H92" s="45"/>
      <c r="I92" s="45">
        <f t="shared" si="15"/>
        <v>0</v>
      </c>
      <c r="J92" s="55">
        <f t="shared" si="16"/>
        <v>0</v>
      </c>
    </row>
    <row r="93" spans="2:14" s="20" customFormat="1" ht="31.5" customHeight="1" x14ac:dyDescent="0.25">
      <c r="B93" s="71" t="s">
        <v>145</v>
      </c>
      <c r="C93" s="72" t="s">
        <v>146</v>
      </c>
      <c r="D93" s="75" t="s">
        <v>62</v>
      </c>
      <c r="E93" s="76">
        <v>1</v>
      </c>
      <c r="F93" s="45"/>
      <c r="G93" s="45">
        <f t="shared" si="14"/>
        <v>0</v>
      </c>
      <c r="H93" s="45"/>
      <c r="I93" s="45">
        <f t="shared" si="15"/>
        <v>0</v>
      </c>
      <c r="J93" s="55">
        <f t="shared" si="16"/>
        <v>0</v>
      </c>
    </row>
    <row r="94" spans="2:14" s="20" customFormat="1" ht="27.75" customHeight="1" x14ac:dyDescent="0.25">
      <c r="B94" s="71" t="s">
        <v>147</v>
      </c>
      <c r="C94" s="72" t="s">
        <v>148</v>
      </c>
      <c r="D94" s="73" t="s">
        <v>62</v>
      </c>
      <c r="E94" s="74">
        <v>2</v>
      </c>
      <c r="F94" s="45"/>
      <c r="G94" s="45">
        <f t="shared" si="14"/>
        <v>0</v>
      </c>
      <c r="H94" s="45"/>
      <c r="I94" s="45">
        <f t="shared" si="15"/>
        <v>0</v>
      </c>
      <c r="J94" s="55">
        <f t="shared" si="16"/>
        <v>0</v>
      </c>
    </row>
    <row r="95" spans="2:14" s="20" customFormat="1" ht="31.5" customHeight="1" x14ac:dyDescent="0.25">
      <c r="B95" s="71" t="s">
        <v>149</v>
      </c>
      <c r="C95" s="72" t="s">
        <v>150</v>
      </c>
      <c r="D95" s="73" t="s">
        <v>62</v>
      </c>
      <c r="E95" s="74">
        <v>4</v>
      </c>
      <c r="F95" s="45"/>
      <c r="G95" s="45">
        <f t="shared" si="14"/>
        <v>0</v>
      </c>
      <c r="H95" s="45"/>
      <c r="I95" s="45">
        <f t="shared" si="15"/>
        <v>0</v>
      </c>
      <c r="J95" s="55">
        <f t="shared" si="16"/>
        <v>0</v>
      </c>
    </row>
    <row r="96" spans="2:14" s="20" customFormat="1" x14ac:dyDescent="0.25">
      <c r="B96" s="71" t="s">
        <v>151</v>
      </c>
      <c r="C96" s="77" t="s">
        <v>152</v>
      </c>
      <c r="D96" s="73" t="s">
        <v>62</v>
      </c>
      <c r="E96" s="74">
        <v>2</v>
      </c>
      <c r="F96" s="45"/>
      <c r="G96" s="45">
        <f t="shared" si="14"/>
        <v>0</v>
      </c>
      <c r="H96" s="45"/>
      <c r="I96" s="45">
        <f t="shared" si="15"/>
        <v>0</v>
      </c>
      <c r="J96" s="55">
        <f t="shared" si="16"/>
        <v>0</v>
      </c>
    </row>
    <row r="97" spans="2:10" s="20" customFormat="1" x14ac:dyDescent="0.25">
      <c r="B97" s="71" t="s">
        <v>153</v>
      </c>
      <c r="C97" s="77" t="s">
        <v>154</v>
      </c>
      <c r="D97" s="73" t="s">
        <v>62</v>
      </c>
      <c r="E97" s="74">
        <v>2</v>
      </c>
      <c r="F97" s="45"/>
      <c r="G97" s="45">
        <f t="shared" si="14"/>
        <v>0</v>
      </c>
      <c r="H97" s="45"/>
      <c r="I97" s="45">
        <f t="shared" si="15"/>
        <v>0</v>
      </c>
      <c r="J97" s="55">
        <f t="shared" si="16"/>
        <v>0</v>
      </c>
    </row>
    <row r="98" spans="2:10" s="20" customFormat="1" x14ac:dyDescent="0.25">
      <c r="B98" s="71" t="s">
        <v>155</v>
      </c>
      <c r="C98" s="77" t="s">
        <v>156</v>
      </c>
      <c r="D98" s="73" t="s">
        <v>62</v>
      </c>
      <c r="E98" s="74">
        <v>8</v>
      </c>
      <c r="F98" s="45"/>
      <c r="G98" s="45">
        <f t="shared" si="14"/>
        <v>0</v>
      </c>
      <c r="H98" s="45"/>
      <c r="I98" s="45">
        <f t="shared" si="15"/>
        <v>0</v>
      </c>
      <c r="J98" s="55">
        <f t="shared" si="16"/>
        <v>0</v>
      </c>
    </row>
    <row r="99" spans="2:10" s="20" customFormat="1" x14ac:dyDescent="0.25">
      <c r="B99" s="71" t="s">
        <v>157</v>
      </c>
      <c r="C99" s="78" t="s">
        <v>158</v>
      </c>
      <c r="D99" s="73" t="s">
        <v>25</v>
      </c>
      <c r="E99" s="74">
        <v>16.3</v>
      </c>
      <c r="F99" s="45"/>
      <c r="G99" s="45">
        <f t="shared" si="14"/>
        <v>0</v>
      </c>
      <c r="H99" s="45"/>
      <c r="I99" s="45">
        <f t="shared" si="15"/>
        <v>0</v>
      </c>
      <c r="J99" s="55">
        <f t="shared" si="16"/>
        <v>0</v>
      </c>
    </row>
    <row r="100" spans="2:10" s="20" customFormat="1" x14ac:dyDescent="0.25">
      <c r="B100" s="71" t="s">
        <v>159</v>
      </c>
      <c r="C100" s="78" t="s">
        <v>160</v>
      </c>
      <c r="D100" s="73" t="s">
        <v>25</v>
      </c>
      <c r="E100" s="74">
        <v>54.5</v>
      </c>
      <c r="F100" s="45"/>
      <c r="G100" s="45">
        <f t="shared" si="14"/>
        <v>0</v>
      </c>
      <c r="H100" s="45"/>
      <c r="I100" s="45">
        <f t="shared" si="15"/>
        <v>0</v>
      </c>
      <c r="J100" s="55">
        <f t="shared" si="16"/>
        <v>0</v>
      </c>
    </row>
    <row r="101" spans="2:10" s="20" customFormat="1" x14ac:dyDescent="0.25">
      <c r="B101" s="71" t="s">
        <v>161</v>
      </c>
      <c r="C101" s="78" t="s">
        <v>162</v>
      </c>
      <c r="D101" s="73" t="s">
        <v>25</v>
      </c>
      <c r="E101" s="74">
        <v>24.1</v>
      </c>
      <c r="F101" s="45"/>
      <c r="G101" s="45">
        <f t="shared" si="14"/>
        <v>0</v>
      </c>
      <c r="H101" s="45"/>
      <c r="I101" s="45">
        <f t="shared" si="15"/>
        <v>0</v>
      </c>
      <c r="J101" s="55">
        <f t="shared" si="16"/>
        <v>0</v>
      </c>
    </row>
    <row r="102" spans="2:10" s="20" customFormat="1" x14ac:dyDescent="0.25">
      <c r="B102" s="71" t="s">
        <v>163</v>
      </c>
      <c r="C102" s="78" t="s">
        <v>164</v>
      </c>
      <c r="D102" s="73" t="s">
        <v>25</v>
      </c>
      <c r="E102" s="74">
        <v>39.5</v>
      </c>
      <c r="F102" s="45"/>
      <c r="G102" s="45">
        <f t="shared" si="14"/>
        <v>0</v>
      </c>
      <c r="H102" s="45"/>
      <c r="I102" s="45">
        <f t="shared" si="15"/>
        <v>0</v>
      </c>
      <c r="J102" s="55">
        <f t="shared" si="16"/>
        <v>0</v>
      </c>
    </row>
    <row r="103" spans="2:10" s="20" customFormat="1" x14ac:dyDescent="0.25">
      <c r="B103" s="71" t="s">
        <v>165</v>
      </c>
      <c r="C103" s="78" t="s">
        <v>166</v>
      </c>
      <c r="D103" s="73" t="s">
        <v>25</v>
      </c>
      <c r="E103" s="74">
        <v>26.4</v>
      </c>
      <c r="F103" s="45"/>
      <c r="G103" s="45">
        <f t="shared" si="14"/>
        <v>0</v>
      </c>
      <c r="H103" s="45"/>
      <c r="I103" s="45">
        <f t="shared" si="15"/>
        <v>0</v>
      </c>
      <c r="J103" s="55">
        <f t="shared" si="16"/>
        <v>0</v>
      </c>
    </row>
    <row r="104" spans="2:10" s="20" customFormat="1" x14ac:dyDescent="0.25">
      <c r="B104" s="71" t="s">
        <v>167</v>
      </c>
      <c r="C104" s="78" t="s">
        <v>168</v>
      </c>
      <c r="D104" s="73" t="s">
        <v>25</v>
      </c>
      <c r="E104" s="74">
        <v>12.8</v>
      </c>
      <c r="F104" s="45"/>
      <c r="G104" s="45">
        <f t="shared" si="14"/>
        <v>0</v>
      </c>
      <c r="H104" s="45"/>
      <c r="I104" s="45">
        <f t="shared" si="15"/>
        <v>0</v>
      </c>
      <c r="J104" s="55">
        <f t="shared" si="16"/>
        <v>0</v>
      </c>
    </row>
    <row r="105" spans="2:10" s="20" customFormat="1" x14ac:dyDescent="0.25">
      <c r="B105" s="71" t="s">
        <v>169</v>
      </c>
      <c r="C105" s="78" t="s">
        <v>170</v>
      </c>
      <c r="D105" s="73" t="s">
        <v>25</v>
      </c>
      <c r="E105" s="74">
        <v>14</v>
      </c>
      <c r="F105" s="45"/>
      <c r="G105" s="45">
        <f t="shared" si="14"/>
        <v>0</v>
      </c>
      <c r="H105" s="45"/>
      <c r="I105" s="45">
        <f t="shared" si="15"/>
        <v>0</v>
      </c>
      <c r="J105" s="55">
        <f t="shared" si="16"/>
        <v>0</v>
      </c>
    </row>
    <row r="106" spans="2:10" s="20" customFormat="1" x14ac:dyDescent="0.25">
      <c r="B106" s="71" t="s">
        <v>171</v>
      </c>
      <c r="C106" s="78" t="s">
        <v>172</v>
      </c>
      <c r="D106" s="73" t="s">
        <v>25</v>
      </c>
      <c r="E106" s="74">
        <v>17.899999999999999</v>
      </c>
      <c r="F106" s="45"/>
      <c r="G106" s="45">
        <f t="shared" si="14"/>
        <v>0</v>
      </c>
      <c r="H106" s="45"/>
      <c r="I106" s="45">
        <f t="shared" si="15"/>
        <v>0</v>
      </c>
      <c r="J106" s="55">
        <f t="shared" si="16"/>
        <v>0</v>
      </c>
    </row>
    <row r="107" spans="2:10" s="20" customFormat="1" x14ac:dyDescent="0.25">
      <c r="B107" s="71" t="s">
        <v>173</v>
      </c>
      <c r="C107" s="78" t="s">
        <v>174</v>
      </c>
      <c r="D107" s="73" t="s">
        <v>25</v>
      </c>
      <c r="E107" s="74">
        <v>16.3</v>
      </c>
      <c r="F107" s="45"/>
      <c r="G107" s="45">
        <f t="shared" si="14"/>
        <v>0</v>
      </c>
      <c r="H107" s="45"/>
      <c r="I107" s="45">
        <f t="shared" si="15"/>
        <v>0</v>
      </c>
      <c r="J107" s="55">
        <f t="shared" si="16"/>
        <v>0</v>
      </c>
    </row>
    <row r="108" spans="2:10" s="20" customFormat="1" x14ac:dyDescent="0.25">
      <c r="B108" s="71" t="s">
        <v>175</v>
      </c>
      <c r="C108" s="78" t="s">
        <v>176</v>
      </c>
      <c r="D108" s="73" t="s">
        <v>25</v>
      </c>
      <c r="E108" s="74">
        <v>54.5</v>
      </c>
      <c r="F108" s="45"/>
      <c r="G108" s="45">
        <f t="shared" si="14"/>
        <v>0</v>
      </c>
      <c r="H108" s="45"/>
      <c r="I108" s="45">
        <f t="shared" si="15"/>
        <v>0</v>
      </c>
      <c r="J108" s="55">
        <f t="shared" si="16"/>
        <v>0</v>
      </c>
    </row>
    <row r="109" spans="2:10" s="20" customFormat="1" x14ac:dyDescent="0.25">
      <c r="B109" s="71" t="s">
        <v>177</v>
      </c>
      <c r="C109" s="78" t="s">
        <v>178</v>
      </c>
      <c r="D109" s="73" t="s">
        <v>25</v>
      </c>
      <c r="E109" s="74">
        <v>24.1</v>
      </c>
      <c r="F109" s="45"/>
      <c r="G109" s="45">
        <f t="shared" si="14"/>
        <v>0</v>
      </c>
      <c r="H109" s="45"/>
      <c r="I109" s="45">
        <f t="shared" si="15"/>
        <v>0</v>
      </c>
      <c r="J109" s="55">
        <f t="shared" si="16"/>
        <v>0</v>
      </c>
    </row>
    <row r="110" spans="2:10" s="20" customFormat="1" x14ac:dyDescent="0.25">
      <c r="B110" s="71" t="s">
        <v>179</v>
      </c>
      <c r="C110" s="78" t="s">
        <v>180</v>
      </c>
      <c r="D110" s="73" t="s">
        <v>25</v>
      </c>
      <c r="E110" s="74">
        <v>39.5</v>
      </c>
      <c r="F110" s="45"/>
      <c r="G110" s="45">
        <f t="shared" si="14"/>
        <v>0</v>
      </c>
      <c r="H110" s="45"/>
      <c r="I110" s="45">
        <f t="shared" si="15"/>
        <v>0</v>
      </c>
      <c r="J110" s="55">
        <f t="shared" si="16"/>
        <v>0</v>
      </c>
    </row>
    <row r="111" spans="2:10" s="20" customFormat="1" x14ac:dyDescent="0.25">
      <c r="B111" s="71" t="s">
        <v>181</v>
      </c>
      <c r="C111" s="78" t="s">
        <v>182</v>
      </c>
      <c r="D111" s="73" t="s">
        <v>25</v>
      </c>
      <c r="E111" s="74">
        <v>26.4</v>
      </c>
      <c r="F111" s="45"/>
      <c r="G111" s="45">
        <f t="shared" si="14"/>
        <v>0</v>
      </c>
      <c r="H111" s="45"/>
      <c r="I111" s="45">
        <f t="shared" si="15"/>
        <v>0</v>
      </c>
      <c r="J111" s="55">
        <f t="shared" si="16"/>
        <v>0</v>
      </c>
    </row>
    <row r="112" spans="2:10" s="20" customFormat="1" x14ac:dyDescent="0.25">
      <c r="B112" s="71" t="s">
        <v>183</v>
      </c>
      <c r="C112" s="78" t="s">
        <v>184</v>
      </c>
      <c r="D112" s="73" t="s">
        <v>25</v>
      </c>
      <c r="E112" s="74">
        <v>12.8</v>
      </c>
      <c r="F112" s="45"/>
      <c r="G112" s="45">
        <f t="shared" si="14"/>
        <v>0</v>
      </c>
      <c r="H112" s="45"/>
      <c r="I112" s="45">
        <f t="shared" si="15"/>
        <v>0</v>
      </c>
      <c r="J112" s="55">
        <f t="shared" si="16"/>
        <v>0</v>
      </c>
    </row>
    <row r="113" spans="2:10" s="20" customFormat="1" x14ac:dyDescent="0.25">
      <c r="B113" s="71" t="s">
        <v>185</v>
      </c>
      <c r="C113" s="78" t="s">
        <v>186</v>
      </c>
      <c r="D113" s="73" t="s">
        <v>25</v>
      </c>
      <c r="E113" s="74">
        <v>14</v>
      </c>
      <c r="F113" s="45"/>
      <c r="G113" s="45">
        <f t="shared" si="14"/>
        <v>0</v>
      </c>
      <c r="H113" s="45"/>
      <c r="I113" s="45">
        <f t="shared" si="15"/>
        <v>0</v>
      </c>
      <c r="J113" s="55">
        <f t="shared" si="16"/>
        <v>0</v>
      </c>
    </row>
    <row r="114" spans="2:10" s="20" customFormat="1" x14ac:dyDescent="0.25">
      <c r="B114" s="71" t="s">
        <v>187</v>
      </c>
      <c r="C114" s="78" t="s">
        <v>188</v>
      </c>
      <c r="D114" s="73" t="s">
        <v>25</v>
      </c>
      <c r="E114" s="74">
        <v>17.899999999999999</v>
      </c>
      <c r="F114" s="45"/>
      <c r="G114" s="45">
        <f t="shared" si="14"/>
        <v>0</v>
      </c>
      <c r="H114" s="45"/>
      <c r="I114" s="45">
        <f t="shared" si="15"/>
        <v>0</v>
      </c>
      <c r="J114" s="55">
        <f t="shared" si="16"/>
        <v>0</v>
      </c>
    </row>
    <row r="115" spans="2:10" s="20" customFormat="1" x14ac:dyDescent="0.25">
      <c r="B115" s="71" t="s">
        <v>189</v>
      </c>
      <c r="C115" s="78" t="s">
        <v>190</v>
      </c>
      <c r="D115" s="73" t="s">
        <v>62</v>
      </c>
      <c r="E115" s="74">
        <v>6</v>
      </c>
      <c r="F115" s="45"/>
      <c r="G115" s="45">
        <f t="shared" si="14"/>
        <v>0</v>
      </c>
      <c r="H115" s="45"/>
      <c r="I115" s="45">
        <f t="shared" si="15"/>
        <v>0</v>
      </c>
      <c r="J115" s="55">
        <f t="shared" si="16"/>
        <v>0</v>
      </c>
    </row>
    <row r="116" spans="2:10" s="20" customFormat="1" x14ac:dyDescent="0.25">
      <c r="B116" s="71" t="s">
        <v>191</v>
      </c>
      <c r="C116" s="78" t="s">
        <v>192</v>
      </c>
      <c r="D116" s="73" t="s">
        <v>62</v>
      </c>
      <c r="E116" s="74">
        <v>6</v>
      </c>
      <c r="F116" s="45"/>
      <c r="G116" s="45">
        <f t="shared" si="14"/>
        <v>0</v>
      </c>
      <c r="H116" s="45"/>
      <c r="I116" s="45">
        <f t="shared" si="15"/>
        <v>0</v>
      </c>
      <c r="J116" s="55">
        <f t="shared" si="16"/>
        <v>0</v>
      </c>
    </row>
    <row r="117" spans="2:10" s="20" customFormat="1" x14ac:dyDescent="0.25">
      <c r="B117" s="71" t="s">
        <v>193</v>
      </c>
      <c r="C117" s="78" t="s">
        <v>192</v>
      </c>
      <c r="D117" s="73" t="s">
        <v>62</v>
      </c>
      <c r="E117" s="74">
        <v>4</v>
      </c>
      <c r="F117" s="45"/>
      <c r="G117" s="45">
        <f t="shared" si="14"/>
        <v>0</v>
      </c>
      <c r="H117" s="45"/>
      <c r="I117" s="45">
        <f t="shared" si="15"/>
        <v>0</v>
      </c>
      <c r="J117" s="55">
        <f t="shared" si="16"/>
        <v>0</v>
      </c>
    </row>
    <row r="118" spans="2:10" s="20" customFormat="1" x14ac:dyDescent="0.25">
      <c r="B118" s="71" t="s">
        <v>194</v>
      </c>
      <c r="C118" s="78" t="s">
        <v>195</v>
      </c>
      <c r="D118" s="73" t="s">
        <v>62</v>
      </c>
      <c r="E118" s="74">
        <v>8</v>
      </c>
      <c r="F118" s="45"/>
      <c r="G118" s="45">
        <f t="shared" si="14"/>
        <v>0</v>
      </c>
      <c r="H118" s="45"/>
      <c r="I118" s="45">
        <f t="shared" si="15"/>
        <v>0</v>
      </c>
      <c r="J118" s="55">
        <f t="shared" si="16"/>
        <v>0</v>
      </c>
    </row>
    <row r="119" spans="2:10" s="20" customFormat="1" x14ac:dyDescent="0.25">
      <c r="B119" s="71" t="s">
        <v>196</v>
      </c>
      <c r="C119" s="78" t="s">
        <v>197</v>
      </c>
      <c r="D119" s="73" t="s">
        <v>198</v>
      </c>
      <c r="E119" s="74">
        <v>15.7</v>
      </c>
      <c r="F119" s="45"/>
      <c r="G119" s="45">
        <f t="shared" si="14"/>
        <v>0</v>
      </c>
      <c r="H119" s="45"/>
      <c r="I119" s="45">
        <f t="shared" si="15"/>
        <v>0</v>
      </c>
      <c r="J119" s="55">
        <f t="shared" si="16"/>
        <v>0</v>
      </c>
    </row>
    <row r="120" spans="2:10" s="20" customFormat="1" x14ac:dyDescent="0.25">
      <c r="B120" s="71" t="s">
        <v>199</v>
      </c>
      <c r="C120" s="78" t="s">
        <v>200</v>
      </c>
      <c r="D120" s="73" t="s">
        <v>25</v>
      </c>
      <c r="E120" s="74">
        <v>120</v>
      </c>
      <c r="F120" s="45"/>
      <c r="G120" s="45">
        <f t="shared" si="14"/>
        <v>0</v>
      </c>
      <c r="H120" s="45"/>
      <c r="I120" s="45">
        <f t="shared" si="15"/>
        <v>0</v>
      </c>
      <c r="J120" s="55">
        <f t="shared" si="16"/>
        <v>0</v>
      </c>
    </row>
    <row r="121" spans="2:10" s="20" customFormat="1" x14ac:dyDescent="0.25">
      <c r="B121" s="71" t="s">
        <v>201</v>
      </c>
      <c r="C121" s="78" t="s">
        <v>202</v>
      </c>
      <c r="D121" s="73" t="s">
        <v>62</v>
      </c>
      <c r="E121" s="74">
        <v>12</v>
      </c>
      <c r="F121" s="45"/>
      <c r="G121" s="45">
        <f t="shared" si="14"/>
        <v>0</v>
      </c>
      <c r="H121" s="45"/>
      <c r="I121" s="45">
        <f t="shared" si="15"/>
        <v>0</v>
      </c>
      <c r="J121" s="55">
        <f t="shared" si="16"/>
        <v>0</v>
      </c>
    </row>
    <row r="122" spans="2:10" s="20" customFormat="1" x14ac:dyDescent="0.25">
      <c r="B122" s="71" t="s">
        <v>203</v>
      </c>
      <c r="C122" s="78" t="s">
        <v>204</v>
      </c>
      <c r="D122" s="73" t="s">
        <v>205</v>
      </c>
      <c r="E122" s="74">
        <v>1</v>
      </c>
      <c r="F122" s="45"/>
      <c r="G122" s="45">
        <f t="shared" si="14"/>
        <v>0</v>
      </c>
      <c r="H122" s="45"/>
      <c r="I122" s="45">
        <f t="shared" si="15"/>
        <v>0</v>
      </c>
      <c r="J122" s="55">
        <f t="shared" si="16"/>
        <v>0</v>
      </c>
    </row>
    <row r="123" spans="2:10" s="20" customFormat="1" x14ac:dyDescent="0.25">
      <c r="B123" s="71"/>
      <c r="C123" s="78"/>
      <c r="D123" s="73"/>
      <c r="E123" s="74"/>
      <c r="F123" s="45"/>
      <c r="G123" s="45"/>
      <c r="H123" s="45"/>
      <c r="I123" s="45"/>
      <c r="J123" s="55"/>
    </row>
    <row r="124" spans="2:10" s="20" customFormat="1" x14ac:dyDescent="0.2">
      <c r="B124" s="60" t="s">
        <v>206</v>
      </c>
      <c r="C124" s="61" t="s">
        <v>207</v>
      </c>
      <c r="D124" s="62"/>
      <c r="E124" s="79"/>
      <c r="F124" s="63"/>
      <c r="G124" s="63">
        <f>SUM(G125:G152)</f>
        <v>0</v>
      </c>
      <c r="H124" s="63"/>
      <c r="I124" s="63">
        <f t="shared" ref="I124:J124" si="17">SUM(I125:I152)</f>
        <v>0</v>
      </c>
      <c r="J124" s="63">
        <f t="shared" si="17"/>
        <v>0</v>
      </c>
    </row>
    <row r="125" spans="2:10" s="20" customFormat="1" x14ac:dyDescent="0.2">
      <c r="B125" s="65"/>
      <c r="C125" s="66"/>
      <c r="D125" s="67"/>
      <c r="E125" s="80"/>
      <c r="F125" s="68"/>
      <c r="G125" s="68"/>
      <c r="H125" s="68"/>
      <c r="I125" s="68"/>
      <c r="J125" s="81"/>
    </row>
    <row r="126" spans="2:10" s="20" customFormat="1" ht="22.5" x14ac:dyDescent="0.25">
      <c r="B126" s="71" t="s">
        <v>208</v>
      </c>
      <c r="C126" s="72" t="s">
        <v>209</v>
      </c>
      <c r="D126" s="73" t="s">
        <v>62</v>
      </c>
      <c r="E126" s="74">
        <v>1</v>
      </c>
      <c r="F126" s="45"/>
      <c r="G126" s="45">
        <f t="shared" ref="G126:G152" si="18">F126*E126</f>
        <v>0</v>
      </c>
      <c r="H126" s="45"/>
      <c r="I126" s="45">
        <f t="shared" ref="I126:I152" si="19">H126*E126</f>
        <v>0</v>
      </c>
      <c r="J126" s="55">
        <f t="shared" ref="J126:J152" si="20">I126+G126</f>
        <v>0</v>
      </c>
    </row>
    <row r="127" spans="2:10" s="20" customFormat="1" ht="22.5" x14ac:dyDescent="0.25">
      <c r="B127" s="71" t="s">
        <v>210</v>
      </c>
      <c r="C127" s="72" t="s">
        <v>211</v>
      </c>
      <c r="D127" s="75" t="s">
        <v>62</v>
      </c>
      <c r="E127" s="74">
        <v>8</v>
      </c>
      <c r="F127" s="45"/>
      <c r="G127" s="45">
        <f t="shared" si="18"/>
        <v>0</v>
      </c>
      <c r="H127" s="45"/>
      <c r="I127" s="45">
        <f t="shared" si="19"/>
        <v>0</v>
      </c>
      <c r="J127" s="55">
        <f t="shared" si="20"/>
        <v>0</v>
      </c>
    </row>
    <row r="128" spans="2:10" s="20" customFormat="1" ht="22.5" x14ac:dyDescent="0.25">
      <c r="B128" s="71" t="s">
        <v>212</v>
      </c>
      <c r="C128" s="72" t="s">
        <v>213</v>
      </c>
      <c r="D128" s="73" t="s">
        <v>62</v>
      </c>
      <c r="E128" s="74">
        <v>1</v>
      </c>
      <c r="F128" s="45"/>
      <c r="G128" s="45">
        <f t="shared" si="18"/>
        <v>0</v>
      </c>
      <c r="H128" s="45"/>
      <c r="I128" s="45">
        <f t="shared" si="19"/>
        <v>0</v>
      </c>
      <c r="J128" s="55">
        <f t="shared" si="20"/>
        <v>0</v>
      </c>
    </row>
    <row r="129" spans="2:10" s="20" customFormat="1" x14ac:dyDescent="0.25">
      <c r="B129" s="71" t="s">
        <v>214</v>
      </c>
      <c r="C129" s="78" t="s">
        <v>215</v>
      </c>
      <c r="D129" s="73" t="s">
        <v>62</v>
      </c>
      <c r="E129" s="74">
        <v>1</v>
      </c>
      <c r="F129" s="45"/>
      <c r="G129" s="45">
        <f t="shared" si="18"/>
        <v>0</v>
      </c>
      <c r="H129" s="45"/>
      <c r="I129" s="45">
        <f t="shared" si="19"/>
        <v>0</v>
      </c>
      <c r="J129" s="55">
        <f t="shared" si="20"/>
        <v>0</v>
      </c>
    </row>
    <row r="130" spans="2:10" s="20" customFormat="1" x14ac:dyDescent="0.25">
      <c r="B130" s="71" t="s">
        <v>216</v>
      </c>
      <c r="C130" s="78" t="s">
        <v>156</v>
      </c>
      <c r="D130" s="73" t="s">
        <v>62</v>
      </c>
      <c r="E130" s="74">
        <v>7</v>
      </c>
      <c r="F130" s="45"/>
      <c r="G130" s="45">
        <f t="shared" si="18"/>
        <v>0</v>
      </c>
      <c r="H130" s="45"/>
      <c r="I130" s="45">
        <f t="shared" si="19"/>
        <v>0</v>
      </c>
      <c r="J130" s="55">
        <f t="shared" si="20"/>
        <v>0</v>
      </c>
    </row>
    <row r="131" spans="2:10" s="20" customFormat="1" x14ac:dyDescent="0.25">
      <c r="B131" s="71" t="s">
        <v>217</v>
      </c>
      <c r="C131" s="78" t="s">
        <v>158</v>
      </c>
      <c r="D131" s="73" t="s">
        <v>25</v>
      </c>
      <c r="E131" s="74">
        <v>2.6</v>
      </c>
      <c r="F131" s="45"/>
      <c r="G131" s="45">
        <f t="shared" si="18"/>
        <v>0</v>
      </c>
      <c r="H131" s="45"/>
      <c r="I131" s="45">
        <f t="shared" si="19"/>
        <v>0</v>
      </c>
      <c r="J131" s="55">
        <f t="shared" si="20"/>
        <v>0</v>
      </c>
    </row>
    <row r="132" spans="2:10" s="20" customFormat="1" x14ac:dyDescent="0.25">
      <c r="B132" s="71" t="s">
        <v>218</v>
      </c>
      <c r="C132" s="78" t="s">
        <v>160</v>
      </c>
      <c r="D132" s="73" t="s">
        <v>25</v>
      </c>
      <c r="E132" s="74">
        <v>55.2</v>
      </c>
      <c r="F132" s="45"/>
      <c r="G132" s="45">
        <f t="shared" si="18"/>
        <v>0</v>
      </c>
      <c r="H132" s="45"/>
      <c r="I132" s="45">
        <f t="shared" si="19"/>
        <v>0</v>
      </c>
      <c r="J132" s="55">
        <f t="shared" si="20"/>
        <v>0</v>
      </c>
    </row>
    <row r="133" spans="2:10" s="20" customFormat="1" x14ac:dyDescent="0.25">
      <c r="B133" s="71" t="s">
        <v>219</v>
      </c>
      <c r="C133" s="78" t="s">
        <v>162</v>
      </c>
      <c r="D133" s="73" t="s">
        <v>25</v>
      </c>
      <c r="E133" s="74">
        <v>2.6</v>
      </c>
      <c r="F133" s="45"/>
      <c r="G133" s="45">
        <f t="shared" si="18"/>
        <v>0</v>
      </c>
      <c r="H133" s="45"/>
      <c r="I133" s="45">
        <f t="shared" si="19"/>
        <v>0</v>
      </c>
      <c r="J133" s="55">
        <f t="shared" si="20"/>
        <v>0</v>
      </c>
    </row>
    <row r="134" spans="2:10" s="20" customFormat="1" x14ac:dyDescent="0.25">
      <c r="B134" s="71" t="s">
        <v>220</v>
      </c>
      <c r="C134" s="78" t="s">
        <v>164</v>
      </c>
      <c r="D134" s="73" t="s">
        <v>25</v>
      </c>
      <c r="E134" s="74">
        <v>47.4</v>
      </c>
      <c r="F134" s="45"/>
      <c r="G134" s="45">
        <f t="shared" si="18"/>
        <v>0</v>
      </c>
      <c r="H134" s="45"/>
      <c r="I134" s="45">
        <f t="shared" si="19"/>
        <v>0</v>
      </c>
      <c r="J134" s="55">
        <f t="shared" si="20"/>
        <v>0</v>
      </c>
    </row>
    <row r="135" spans="2:10" s="20" customFormat="1" x14ac:dyDescent="0.25">
      <c r="B135" s="71" t="s">
        <v>221</v>
      </c>
      <c r="C135" s="78" t="s">
        <v>166</v>
      </c>
      <c r="D135" s="73" t="s">
        <v>25</v>
      </c>
      <c r="E135" s="74">
        <v>6.4</v>
      </c>
      <c r="F135" s="45"/>
      <c r="G135" s="45">
        <f t="shared" si="18"/>
        <v>0</v>
      </c>
      <c r="H135" s="45"/>
      <c r="I135" s="45">
        <f t="shared" si="19"/>
        <v>0</v>
      </c>
      <c r="J135" s="55">
        <f t="shared" si="20"/>
        <v>0</v>
      </c>
    </row>
    <row r="136" spans="2:10" s="20" customFormat="1" x14ac:dyDescent="0.25">
      <c r="B136" s="71" t="s">
        <v>222</v>
      </c>
      <c r="C136" s="78" t="s">
        <v>168</v>
      </c>
      <c r="D136" s="73" t="s">
        <v>25</v>
      </c>
      <c r="E136" s="74">
        <v>24.5</v>
      </c>
      <c r="F136" s="45"/>
      <c r="G136" s="45">
        <f t="shared" si="18"/>
        <v>0</v>
      </c>
      <c r="H136" s="45"/>
      <c r="I136" s="45">
        <f t="shared" si="19"/>
        <v>0</v>
      </c>
      <c r="J136" s="55">
        <f t="shared" si="20"/>
        <v>0</v>
      </c>
    </row>
    <row r="137" spans="2:10" s="20" customFormat="1" x14ac:dyDescent="0.25">
      <c r="B137" s="71" t="s">
        <v>223</v>
      </c>
      <c r="C137" s="78" t="s">
        <v>224</v>
      </c>
      <c r="D137" s="73" t="s">
        <v>25</v>
      </c>
      <c r="E137" s="74">
        <v>23.1</v>
      </c>
      <c r="F137" s="45"/>
      <c r="G137" s="45">
        <f t="shared" si="18"/>
        <v>0</v>
      </c>
      <c r="H137" s="45"/>
      <c r="I137" s="45">
        <f t="shared" si="19"/>
        <v>0</v>
      </c>
      <c r="J137" s="55">
        <f t="shared" si="20"/>
        <v>0</v>
      </c>
    </row>
    <row r="138" spans="2:10" s="20" customFormat="1" x14ac:dyDescent="0.25">
      <c r="B138" s="71" t="s">
        <v>225</v>
      </c>
      <c r="C138" s="78" t="s">
        <v>174</v>
      </c>
      <c r="D138" s="73" t="s">
        <v>25</v>
      </c>
      <c r="E138" s="74">
        <v>2.6</v>
      </c>
      <c r="F138" s="45"/>
      <c r="G138" s="45">
        <f t="shared" si="18"/>
        <v>0</v>
      </c>
      <c r="H138" s="45"/>
      <c r="I138" s="45">
        <f t="shared" si="19"/>
        <v>0</v>
      </c>
      <c r="J138" s="55">
        <f t="shared" si="20"/>
        <v>0</v>
      </c>
    </row>
    <row r="139" spans="2:10" s="20" customFormat="1" x14ac:dyDescent="0.25">
      <c r="B139" s="71" t="s">
        <v>226</v>
      </c>
      <c r="C139" s="78" t="s">
        <v>176</v>
      </c>
      <c r="D139" s="73" t="s">
        <v>25</v>
      </c>
      <c r="E139" s="74">
        <v>55.2</v>
      </c>
      <c r="F139" s="45"/>
      <c r="G139" s="45">
        <f t="shared" si="18"/>
        <v>0</v>
      </c>
      <c r="H139" s="45"/>
      <c r="I139" s="45">
        <f t="shared" si="19"/>
        <v>0</v>
      </c>
      <c r="J139" s="55">
        <f t="shared" si="20"/>
        <v>0</v>
      </c>
    </row>
    <row r="140" spans="2:10" s="20" customFormat="1" x14ac:dyDescent="0.25">
      <c r="B140" s="71" t="s">
        <v>227</v>
      </c>
      <c r="C140" s="78" t="s">
        <v>178</v>
      </c>
      <c r="D140" s="73" t="s">
        <v>25</v>
      </c>
      <c r="E140" s="74">
        <v>2.6</v>
      </c>
      <c r="F140" s="45"/>
      <c r="G140" s="45">
        <f t="shared" si="18"/>
        <v>0</v>
      </c>
      <c r="H140" s="45"/>
      <c r="I140" s="45">
        <f t="shared" si="19"/>
        <v>0</v>
      </c>
      <c r="J140" s="55">
        <f t="shared" si="20"/>
        <v>0</v>
      </c>
    </row>
    <row r="141" spans="2:10" s="20" customFormat="1" x14ac:dyDescent="0.25">
      <c r="B141" s="71" t="s">
        <v>228</v>
      </c>
      <c r="C141" s="78" t="s">
        <v>180</v>
      </c>
      <c r="D141" s="73" t="s">
        <v>25</v>
      </c>
      <c r="E141" s="74">
        <v>47.4</v>
      </c>
      <c r="F141" s="45"/>
      <c r="G141" s="45">
        <f t="shared" si="18"/>
        <v>0</v>
      </c>
      <c r="H141" s="45"/>
      <c r="I141" s="45">
        <f t="shared" si="19"/>
        <v>0</v>
      </c>
      <c r="J141" s="55">
        <f t="shared" si="20"/>
        <v>0</v>
      </c>
    </row>
    <row r="142" spans="2:10" s="20" customFormat="1" x14ac:dyDescent="0.25">
      <c r="B142" s="71" t="s">
        <v>229</v>
      </c>
      <c r="C142" s="78" t="s">
        <v>182</v>
      </c>
      <c r="D142" s="73" t="s">
        <v>25</v>
      </c>
      <c r="E142" s="74">
        <v>6.4</v>
      </c>
      <c r="F142" s="45"/>
      <c r="G142" s="45">
        <f t="shared" si="18"/>
        <v>0</v>
      </c>
      <c r="H142" s="45"/>
      <c r="I142" s="45">
        <f t="shared" si="19"/>
        <v>0</v>
      </c>
      <c r="J142" s="55">
        <f t="shared" si="20"/>
        <v>0</v>
      </c>
    </row>
    <row r="143" spans="2:10" s="20" customFormat="1" x14ac:dyDescent="0.25">
      <c r="B143" s="71" t="s">
        <v>230</v>
      </c>
      <c r="C143" s="78" t="s">
        <v>184</v>
      </c>
      <c r="D143" s="73" t="s">
        <v>25</v>
      </c>
      <c r="E143" s="74">
        <v>24.5</v>
      </c>
      <c r="F143" s="45"/>
      <c r="G143" s="45">
        <f t="shared" si="18"/>
        <v>0</v>
      </c>
      <c r="H143" s="45"/>
      <c r="I143" s="45">
        <f t="shared" si="19"/>
        <v>0</v>
      </c>
      <c r="J143" s="55">
        <f t="shared" si="20"/>
        <v>0</v>
      </c>
    </row>
    <row r="144" spans="2:10" s="20" customFormat="1" x14ac:dyDescent="0.25">
      <c r="B144" s="71" t="s">
        <v>231</v>
      </c>
      <c r="C144" s="78" t="s">
        <v>232</v>
      </c>
      <c r="D144" s="73" t="s">
        <v>25</v>
      </c>
      <c r="E144" s="74">
        <v>23.1</v>
      </c>
      <c r="F144" s="45"/>
      <c r="G144" s="45">
        <f t="shared" si="18"/>
        <v>0</v>
      </c>
      <c r="H144" s="45"/>
      <c r="I144" s="45">
        <f t="shared" si="19"/>
        <v>0</v>
      </c>
      <c r="J144" s="55">
        <f t="shared" si="20"/>
        <v>0</v>
      </c>
    </row>
    <row r="145" spans="2:10" s="20" customFormat="1" x14ac:dyDescent="0.25">
      <c r="B145" s="71" t="s">
        <v>233</v>
      </c>
      <c r="C145" s="78" t="s">
        <v>190</v>
      </c>
      <c r="D145" s="73" t="s">
        <v>62</v>
      </c>
      <c r="E145" s="74">
        <v>1</v>
      </c>
      <c r="F145" s="45"/>
      <c r="G145" s="45">
        <f t="shared" si="18"/>
        <v>0</v>
      </c>
      <c r="H145" s="45"/>
      <c r="I145" s="45">
        <f t="shared" si="19"/>
        <v>0</v>
      </c>
      <c r="J145" s="55">
        <f t="shared" si="20"/>
        <v>0</v>
      </c>
    </row>
    <row r="146" spans="2:10" s="20" customFormat="1" x14ac:dyDescent="0.25">
      <c r="B146" s="71" t="s">
        <v>234</v>
      </c>
      <c r="C146" s="78" t="s">
        <v>192</v>
      </c>
      <c r="D146" s="73" t="s">
        <v>62</v>
      </c>
      <c r="E146" s="74">
        <v>8</v>
      </c>
      <c r="F146" s="45"/>
      <c r="G146" s="45">
        <f t="shared" si="18"/>
        <v>0</v>
      </c>
      <c r="H146" s="45"/>
      <c r="I146" s="45">
        <f t="shared" si="19"/>
        <v>0</v>
      </c>
      <c r="J146" s="55">
        <f t="shared" si="20"/>
        <v>0</v>
      </c>
    </row>
    <row r="147" spans="2:10" s="20" customFormat="1" x14ac:dyDescent="0.25">
      <c r="B147" s="71" t="s">
        <v>235</v>
      </c>
      <c r="C147" s="78" t="s">
        <v>192</v>
      </c>
      <c r="D147" s="73" t="s">
        <v>62</v>
      </c>
      <c r="E147" s="74">
        <v>1</v>
      </c>
      <c r="F147" s="45"/>
      <c r="G147" s="45">
        <f t="shared" si="18"/>
        <v>0</v>
      </c>
      <c r="H147" s="45"/>
      <c r="I147" s="45">
        <f t="shared" si="19"/>
        <v>0</v>
      </c>
      <c r="J147" s="55">
        <f t="shared" si="20"/>
        <v>0</v>
      </c>
    </row>
    <row r="148" spans="2:10" s="20" customFormat="1" x14ac:dyDescent="0.25">
      <c r="B148" s="71" t="s">
        <v>236</v>
      </c>
      <c r="C148" s="78" t="s">
        <v>195</v>
      </c>
      <c r="D148" s="73" t="s">
        <v>62</v>
      </c>
      <c r="E148" s="74">
        <v>8</v>
      </c>
      <c r="F148" s="45"/>
      <c r="G148" s="45">
        <f t="shared" si="18"/>
        <v>0</v>
      </c>
      <c r="H148" s="45"/>
      <c r="I148" s="45">
        <f t="shared" si="19"/>
        <v>0</v>
      </c>
      <c r="J148" s="55">
        <f t="shared" si="20"/>
        <v>0</v>
      </c>
    </row>
    <row r="149" spans="2:10" s="20" customFormat="1" x14ac:dyDescent="0.25">
      <c r="B149" s="71" t="s">
        <v>237</v>
      </c>
      <c r="C149" s="78" t="s">
        <v>197</v>
      </c>
      <c r="D149" s="73" t="s">
        <v>198</v>
      </c>
      <c r="E149" s="74">
        <v>11.6</v>
      </c>
      <c r="F149" s="45"/>
      <c r="G149" s="45">
        <f t="shared" si="18"/>
        <v>0</v>
      </c>
      <c r="H149" s="45"/>
      <c r="I149" s="45">
        <f t="shared" si="19"/>
        <v>0</v>
      </c>
      <c r="J149" s="55">
        <f t="shared" si="20"/>
        <v>0</v>
      </c>
    </row>
    <row r="150" spans="2:10" s="20" customFormat="1" x14ac:dyDescent="0.25">
      <c r="B150" s="71" t="s">
        <v>238</v>
      </c>
      <c r="C150" s="78" t="s">
        <v>200</v>
      </c>
      <c r="D150" s="73" t="s">
        <v>25</v>
      </c>
      <c r="E150" s="74">
        <v>100</v>
      </c>
      <c r="F150" s="45"/>
      <c r="G150" s="45">
        <f t="shared" si="18"/>
        <v>0</v>
      </c>
      <c r="H150" s="45"/>
      <c r="I150" s="45">
        <f t="shared" si="19"/>
        <v>0</v>
      </c>
      <c r="J150" s="55">
        <f t="shared" si="20"/>
        <v>0</v>
      </c>
    </row>
    <row r="151" spans="2:10" s="20" customFormat="1" x14ac:dyDescent="0.25">
      <c r="B151" s="71" t="s">
        <v>239</v>
      </c>
      <c r="C151" s="78" t="s">
        <v>202</v>
      </c>
      <c r="D151" s="73" t="s">
        <v>62</v>
      </c>
      <c r="E151" s="74">
        <v>9</v>
      </c>
      <c r="F151" s="45"/>
      <c r="G151" s="45">
        <f t="shared" si="18"/>
        <v>0</v>
      </c>
      <c r="H151" s="45"/>
      <c r="I151" s="45">
        <f t="shared" si="19"/>
        <v>0</v>
      </c>
      <c r="J151" s="55">
        <f t="shared" si="20"/>
        <v>0</v>
      </c>
    </row>
    <row r="152" spans="2:10" s="20" customFormat="1" x14ac:dyDescent="0.25">
      <c r="B152" s="71" t="s">
        <v>240</v>
      </c>
      <c r="C152" s="78" t="s">
        <v>204</v>
      </c>
      <c r="D152" s="73" t="s">
        <v>205</v>
      </c>
      <c r="E152" s="74">
        <v>1</v>
      </c>
      <c r="F152" s="45"/>
      <c r="G152" s="45">
        <f t="shared" si="18"/>
        <v>0</v>
      </c>
      <c r="H152" s="45"/>
      <c r="I152" s="45">
        <f t="shared" si="19"/>
        <v>0</v>
      </c>
      <c r="J152" s="55">
        <f t="shared" si="20"/>
        <v>0</v>
      </c>
    </row>
    <row r="153" spans="2:10" s="20" customFormat="1" x14ac:dyDescent="0.25">
      <c r="B153" s="71"/>
      <c r="C153" s="78"/>
      <c r="D153" s="73"/>
      <c r="E153" s="74"/>
      <c r="F153" s="45"/>
      <c r="G153" s="45"/>
      <c r="H153" s="45"/>
      <c r="I153" s="45"/>
      <c r="J153" s="55"/>
    </row>
    <row r="154" spans="2:10" s="20" customFormat="1" x14ac:dyDescent="0.2">
      <c r="B154" s="60" t="s">
        <v>241</v>
      </c>
      <c r="C154" s="61" t="s">
        <v>242</v>
      </c>
      <c r="D154" s="62"/>
      <c r="E154" s="79"/>
      <c r="F154" s="63"/>
      <c r="G154" s="63">
        <f>SUM(G155:G180)</f>
        <v>0</v>
      </c>
      <c r="H154" s="63"/>
      <c r="I154" s="63">
        <f t="shared" ref="I154:J154" si="21">SUM(I155:I180)</f>
        <v>0</v>
      </c>
      <c r="J154" s="63">
        <f t="shared" si="21"/>
        <v>0</v>
      </c>
    </row>
    <row r="155" spans="2:10" s="20" customFormat="1" x14ac:dyDescent="0.2">
      <c r="B155" s="65"/>
      <c r="C155" s="66"/>
      <c r="D155" s="67"/>
      <c r="E155" s="80"/>
      <c r="F155" s="68"/>
      <c r="G155" s="68"/>
      <c r="H155" s="68"/>
      <c r="I155" s="68"/>
      <c r="J155" s="81"/>
    </row>
    <row r="156" spans="2:10" s="20" customFormat="1" ht="22.5" x14ac:dyDescent="0.25">
      <c r="B156" s="82" t="s">
        <v>243</v>
      </c>
      <c r="C156" s="72" t="s">
        <v>209</v>
      </c>
      <c r="D156" s="73" t="s">
        <v>62</v>
      </c>
      <c r="E156" s="74">
        <v>1</v>
      </c>
      <c r="F156" s="45"/>
      <c r="G156" s="45">
        <f t="shared" ref="G156:G179" si="22">F156*E156</f>
        <v>0</v>
      </c>
      <c r="H156" s="45"/>
      <c r="I156" s="45">
        <f t="shared" ref="I156:I179" si="23">H156*E156</f>
        <v>0</v>
      </c>
      <c r="J156" s="55">
        <f t="shared" ref="J156:J179" si="24">I156+G156</f>
        <v>0</v>
      </c>
    </row>
    <row r="157" spans="2:10" s="20" customFormat="1" ht="22.5" x14ac:dyDescent="0.25">
      <c r="B157" s="82" t="s">
        <v>244</v>
      </c>
      <c r="C157" s="72" t="s">
        <v>245</v>
      </c>
      <c r="D157" s="73" t="s">
        <v>62</v>
      </c>
      <c r="E157" s="74">
        <v>3</v>
      </c>
      <c r="F157" s="45"/>
      <c r="G157" s="45">
        <f t="shared" si="22"/>
        <v>0</v>
      </c>
      <c r="H157" s="45"/>
      <c r="I157" s="45">
        <f t="shared" si="23"/>
        <v>0</v>
      </c>
      <c r="J157" s="55">
        <f t="shared" si="24"/>
        <v>0</v>
      </c>
    </row>
    <row r="158" spans="2:10" s="20" customFormat="1" ht="22.5" x14ac:dyDescent="0.25">
      <c r="B158" s="82" t="s">
        <v>246</v>
      </c>
      <c r="C158" s="72" t="s">
        <v>247</v>
      </c>
      <c r="D158" s="73" t="s">
        <v>62</v>
      </c>
      <c r="E158" s="74">
        <v>2</v>
      </c>
      <c r="F158" s="45"/>
      <c r="G158" s="45">
        <f t="shared" si="22"/>
        <v>0</v>
      </c>
      <c r="H158" s="45"/>
      <c r="I158" s="45">
        <f t="shared" si="23"/>
        <v>0</v>
      </c>
      <c r="J158" s="55">
        <f t="shared" si="24"/>
        <v>0</v>
      </c>
    </row>
    <row r="159" spans="2:10" s="20" customFormat="1" x14ac:dyDescent="0.25">
      <c r="B159" s="82" t="s">
        <v>248</v>
      </c>
      <c r="C159" s="78" t="s">
        <v>215</v>
      </c>
      <c r="D159" s="73" t="s">
        <v>62</v>
      </c>
      <c r="E159" s="74">
        <v>1</v>
      </c>
      <c r="F159" s="45"/>
      <c r="G159" s="45">
        <f t="shared" si="22"/>
        <v>0</v>
      </c>
      <c r="H159" s="45"/>
      <c r="I159" s="45">
        <f t="shared" si="23"/>
        <v>0</v>
      </c>
      <c r="J159" s="55">
        <f t="shared" si="24"/>
        <v>0</v>
      </c>
    </row>
    <row r="160" spans="2:10" s="20" customFormat="1" x14ac:dyDescent="0.25">
      <c r="B160" s="82" t="s">
        <v>249</v>
      </c>
      <c r="C160" s="78" t="s">
        <v>154</v>
      </c>
      <c r="D160" s="73" t="s">
        <v>62</v>
      </c>
      <c r="E160" s="74">
        <v>2</v>
      </c>
      <c r="F160" s="45"/>
      <c r="G160" s="45">
        <f t="shared" si="22"/>
        <v>0</v>
      </c>
      <c r="H160" s="45"/>
      <c r="I160" s="45">
        <f t="shared" si="23"/>
        <v>0</v>
      </c>
      <c r="J160" s="55">
        <f t="shared" si="24"/>
        <v>0</v>
      </c>
    </row>
    <row r="161" spans="2:10" s="20" customFormat="1" x14ac:dyDescent="0.25">
      <c r="B161" s="82" t="s">
        <v>250</v>
      </c>
      <c r="C161" s="78" t="s">
        <v>156</v>
      </c>
      <c r="D161" s="73" t="s">
        <v>62</v>
      </c>
      <c r="E161" s="74">
        <v>1</v>
      </c>
      <c r="F161" s="45"/>
      <c r="G161" s="45">
        <f t="shared" si="22"/>
        <v>0</v>
      </c>
      <c r="H161" s="45"/>
      <c r="I161" s="45">
        <f t="shared" si="23"/>
        <v>0</v>
      </c>
      <c r="J161" s="55">
        <f t="shared" si="24"/>
        <v>0</v>
      </c>
    </row>
    <row r="162" spans="2:10" s="20" customFormat="1" x14ac:dyDescent="0.25">
      <c r="B162" s="82" t="s">
        <v>251</v>
      </c>
      <c r="C162" s="78" t="s">
        <v>160</v>
      </c>
      <c r="D162" s="73" t="s">
        <v>25</v>
      </c>
      <c r="E162" s="74">
        <v>33</v>
      </c>
      <c r="F162" s="45"/>
      <c r="G162" s="45">
        <f t="shared" si="22"/>
        <v>0</v>
      </c>
      <c r="H162" s="45"/>
      <c r="I162" s="45">
        <f t="shared" si="23"/>
        <v>0</v>
      </c>
      <c r="J162" s="55">
        <f t="shared" si="24"/>
        <v>0</v>
      </c>
    </row>
    <row r="163" spans="2:10" s="20" customFormat="1" x14ac:dyDescent="0.25">
      <c r="B163" s="82" t="s">
        <v>252</v>
      </c>
      <c r="C163" s="78" t="s">
        <v>162</v>
      </c>
      <c r="D163" s="73" t="s">
        <v>25</v>
      </c>
      <c r="E163" s="74">
        <v>11.8</v>
      </c>
      <c r="F163" s="45"/>
      <c r="G163" s="45">
        <f t="shared" si="22"/>
        <v>0</v>
      </c>
      <c r="H163" s="45"/>
      <c r="I163" s="45">
        <f t="shared" si="23"/>
        <v>0</v>
      </c>
      <c r="J163" s="55">
        <f t="shared" si="24"/>
        <v>0</v>
      </c>
    </row>
    <row r="164" spans="2:10" s="20" customFormat="1" x14ac:dyDescent="0.25">
      <c r="B164" s="82" t="s">
        <v>253</v>
      </c>
      <c r="C164" s="78" t="s">
        <v>164</v>
      </c>
      <c r="D164" s="73" t="s">
        <v>25</v>
      </c>
      <c r="E164" s="74">
        <v>34.4</v>
      </c>
      <c r="F164" s="45"/>
      <c r="G164" s="45">
        <f t="shared" si="22"/>
        <v>0</v>
      </c>
      <c r="H164" s="45"/>
      <c r="I164" s="45">
        <f t="shared" si="23"/>
        <v>0</v>
      </c>
      <c r="J164" s="55">
        <f t="shared" si="24"/>
        <v>0</v>
      </c>
    </row>
    <row r="165" spans="2:10" s="20" customFormat="1" x14ac:dyDescent="0.25">
      <c r="B165" s="82" t="s">
        <v>254</v>
      </c>
      <c r="C165" s="78" t="s">
        <v>166</v>
      </c>
      <c r="D165" s="73" t="s">
        <v>25</v>
      </c>
      <c r="E165" s="74">
        <v>12.2</v>
      </c>
      <c r="F165" s="45"/>
      <c r="G165" s="45">
        <f t="shared" si="22"/>
        <v>0</v>
      </c>
      <c r="H165" s="45"/>
      <c r="I165" s="45">
        <f t="shared" si="23"/>
        <v>0</v>
      </c>
      <c r="J165" s="55">
        <f t="shared" si="24"/>
        <v>0</v>
      </c>
    </row>
    <row r="166" spans="2:10" s="20" customFormat="1" x14ac:dyDescent="0.25">
      <c r="B166" s="82" t="s">
        <v>255</v>
      </c>
      <c r="C166" s="78" t="s">
        <v>170</v>
      </c>
      <c r="D166" s="73" t="s">
        <v>25</v>
      </c>
      <c r="E166" s="74">
        <v>5.4</v>
      </c>
      <c r="F166" s="45"/>
      <c r="G166" s="45">
        <f t="shared" si="22"/>
        <v>0</v>
      </c>
      <c r="H166" s="45"/>
      <c r="I166" s="45">
        <f t="shared" si="23"/>
        <v>0</v>
      </c>
      <c r="J166" s="55">
        <f t="shared" si="24"/>
        <v>0</v>
      </c>
    </row>
    <row r="167" spans="2:10" s="20" customFormat="1" x14ac:dyDescent="0.25">
      <c r="B167" s="82" t="s">
        <v>256</v>
      </c>
      <c r="C167" s="78" t="s">
        <v>224</v>
      </c>
      <c r="D167" s="73" t="s">
        <v>25</v>
      </c>
      <c r="E167" s="74">
        <v>20</v>
      </c>
      <c r="F167" s="45"/>
      <c r="G167" s="45">
        <f t="shared" si="22"/>
        <v>0</v>
      </c>
      <c r="H167" s="45"/>
      <c r="I167" s="45">
        <f t="shared" si="23"/>
        <v>0</v>
      </c>
      <c r="J167" s="55">
        <f t="shared" si="24"/>
        <v>0</v>
      </c>
    </row>
    <row r="168" spans="2:10" s="20" customFormat="1" x14ac:dyDescent="0.25">
      <c r="B168" s="82" t="s">
        <v>257</v>
      </c>
      <c r="C168" s="78" t="s">
        <v>176</v>
      </c>
      <c r="D168" s="73" t="s">
        <v>25</v>
      </c>
      <c r="E168" s="74">
        <v>33</v>
      </c>
      <c r="F168" s="45"/>
      <c r="G168" s="45">
        <f t="shared" si="22"/>
        <v>0</v>
      </c>
      <c r="H168" s="45"/>
      <c r="I168" s="45">
        <f t="shared" si="23"/>
        <v>0</v>
      </c>
      <c r="J168" s="55">
        <f t="shared" si="24"/>
        <v>0</v>
      </c>
    </row>
    <row r="169" spans="2:10" s="20" customFormat="1" x14ac:dyDescent="0.25">
      <c r="B169" s="82" t="s">
        <v>258</v>
      </c>
      <c r="C169" s="78" t="s">
        <v>178</v>
      </c>
      <c r="D169" s="73" t="s">
        <v>25</v>
      </c>
      <c r="E169" s="74">
        <v>11.8</v>
      </c>
      <c r="F169" s="45"/>
      <c r="G169" s="45">
        <f t="shared" si="22"/>
        <v>0</v>
      </c>
      <c r="H169" s="45"/>
      <c r="I169" s="45">
        <f t="shared" si="23"/>
        <v>0</v>
      </c>
      <c r="J169" s="55">
        <f t="shared" si="24"/>
        <v>0</v>
      </c>
    </row>
    <row r="170" spans="2:10" s="20" customFormat="1" x14ac:dyDescent="0.25">
      <c r="B170" s="82" t="s">
        <v>259</v>
      </c>
      <c r="C170" s="78" t="s">
        <v>180</v>
      </c>
      <c r="D170" s="73" t="s">
        <v>25</v>
      </c>
      <c r="E170" s="74">
        <v>34.4</v>
      </c>
      <c r="F170" s="45"/>
      <c r="G170" s="45">
        <f t="shared" si="22"/>
        <v>0</v>
      </c>
      <c r="H170" s="45"/>
      <c r="I170" s="45">
        <f t="shared" si="23"/>
        <v>0</v>
      </c>
      <c r="J170" s="55">
        <f t="shared" si="24"/>
        <v>0</v>
      </c>
    </row>
    <row r="171" spans="2:10" s="20" customFormat="1" x14ac:dyDescent="0.25">
      <c r="B171" s="82" t="s">
        <v>260</v>
      </c>
      <c r="C171" s="78" t="s">
        <v>182</v>
      </c>
      <c r="D171" s="73" t="s">
        <v>25</v>
      </c>
      <c r="E171" s="74">
        <v>12.2</v>
      </c>
      <c r="F171" s="45"/>
      <c r="G171" s="45">
        <f t="shared" si="22"/>
        <v>0</v>
      </c>
      <c r="H171" s="45"/>
      <c r="I171" s="45">
        <f t="shared" si="23"/>
        <v>0</v>
      </c>
      <c r="J171" s="55">
        <f t="shared" si="24"/>
        <v>0</v>
      </c>
    </row>
    <row r="172" spans="2:10" s="20" customFormat="1" x14ac:dyDescent="0.25">
      <c r="B172" s="82" t="s">
        <v>261</v>
      </c>
      <c r="C172" s="78" t="s">
        <v>262</v>
      </c>
      <c r="D172" s="73" t="s">
        <v>25</v>
      </c>
      <c r="E172" s="74">
        <v>5.4</v>
      </c>
      <c r="F172" s="45"/>
      <c r="G172" s="45">
        <f t="shared" si="22"/>
        <v>0</v>
      </c>
      <c r="H172" s="45"/>
      <c r="I172" s="45">
        <f t="shared" si="23"/>
        <v>0</v>
      </c>
      <c r="J172" s="55">
        <f t="shared" si="24"/>
        <v>0</v>
      </c>
    </row>
    <row r="173" spans="2:10" s="20" customFormat="1" x14ac:dyDescent="0.25">
      <c r="B173" s="82" t="s">
        <v>263</v>
      </c>
      <c r="C173" s="78" t="s">
        <v>232</v>
      </c>
      <c r="D173" s="73" t="s">
        <v>25</v>
      </c>
      <c r="E173" s="74">
        <v>20</v>
      </c>
      <c r="F173" s="45"/>
      <c r="G173" s="45">
        <f t="shared" si="22"/>
        <v>0</v>
      </c>
      <c r="H173" s="45"/>
      <c r="I173" s="45">
        <f t="shared" si="23"/>
        <v>0</v>
      </c>
      <c r="J173" s="55">
        <f t="shared" si="24"/>
        <v>0</v>
      </c>
    </row>
    <row r="174" spans="2:10" s="20" customFormat="1" x14ac:dyDescent="0.25">
      <c r="B174" s="82" t="s">
        <v>264</v>
      </c>
      <c r="C174" s="78" t="s">
        <v>192</v>
      </c>
      <c r="D174" s="73" t="s">
        <v>62</v>
      </c>
      <c r="E174" s="74">
        <v>5</v>
      </c>
      <c r="F174" s="45"/>
      <c r="G174" s="45">
        <f t="shared" si="22"/>
        <v>0</v>
      </c>
      <c r="H174" s="45"/>
      <c r="I174" s="45">
        <f t="shared" si="23"/>
        <v>0</v>
      </c>
      <c r="J174" s="55">
        <f t="shared" si="24"/>
        <v>0</v>
      </c>
    </row>
    <row r="175" spans="2:10" s="20" customFormat="1" x14ac:dyDescent="0.25">
      <c r="B175" s="82" t="s">
        <v>265</v>
      </c>
      <c r="C175" s="78" t="s">
        <v>195</v>
      </c>
      <c r="D175" s="73" t="s">
        <v>62</v>
      </c>
      <c r="E175" s="74">
        <v>5</v>
      </c>
      <c r="F175" s="45"/>
      <c r="G175" s="45">
        <f t="shared" si="22"/>
        <v>0</v>
      </c>
      <c r="H175" s="45"/>
      <c r="I175" s="45">
        <f t="shared" si="23"/>
        <v>0</v>
      </c>
      <c r="J175" s="55">
        <f t="shared" si="24"/>
        <v>0</v>
      </c>
    </row>
    <row r="176" spans="2:10" s="20" customFormat="1" x14ac:dyDescent="0.25">
      <c r="B176" s="82" t="s">
        <v>266</v>
      </c>
      <c r="C176" s="78" t="s">
        <v>197</v>
      </c>
      <c r="D176" s="73" t="s">
        <v>198</v>
      </c>
      <c r="E176" s="74">
        <v>8.5</v>
      </c>
      <c r="F176" s="45"/>
      <c r="G176" s="45">
        <f t="shared" si="22"/>
        <v>0</v>
      </c>
      <c r="H176" s="45"/>
      <c r="I176" s="45">
        <f t="shared" si="23"/>
        <v>0</v>
      </c>
      <c r="J176" s="55">
        <f t="shared" si="24"/>
        <v>0</v>
      </c>
    </row>
    <row r="177" spans="2:10" s="20" customFormat="1" x14ac:dyDescent="0.25">
      <c r="B177" s="82" t="s">
        <v>267</v>
      </c>
      <c r="C177" s="78" t="s">
        <v>200</v>
      </c>
      <c r="D177" s="73" t="s">
        <v>25</v>
      </c>
      <c r="E177" s="74">
        <v>60</v>
      </c>
      <c r="F177" s="45"/>
      <c r="G177" s="45">
        <f t="shared" si="22"/>
        <v>0</v>
      </c>
      <c r="H177" s="45"/>
      <c r="I177" s="45">
        <f t="shared" si="23"/>
        <v>0</v>
      </c>
      <c r="J177" s="55">
        <f t="shared" si="24"/>
        <v>0</v>
      </c>
    </row>
    <row r="178" spans="2:10" s="20" customFormat="1" x14ac:dyDescent="0.25">
      <c r="B178" s="82" t="s">
        <v>268</v>
      </c>
      <c r="C178" s="78" t="s">
        <v>202</v>
      </c>
      <c r="D178" s="73" t="s">
        <v>62</v>
      </c>
      <c r="E178" s="74">
        <v>5</v>
      </c>
      <c r="F178" s="45"/>
      <c r="G178" s="45">
        <f t="shared" si="22"/>
        <v>0</v>
      </c>
      <c r="H178" s="45"/>
      <c r="I178" s="45">
        <f t="shared" si="23"/>
        <v>0</v>
      </c>
      <c r="J178" s="55">
        <f t="shared" si="24"/>
        <v>0</v>
      </c>
    </row>
    <row r="179" spans="2:10" s="20" customFormat="1" x14ac:dyDescent="0.25">
      <c r="B179" s="82" t="s">
        <v>269</v>
      </c>
      <c r="C179" s="78" t="s">
        <v>204</v>
      </c>
      <c r="D179" s="73" t="s">
        <v>205</v>
      </c>
      <c r="E179" s="74">
        <v>1</v>
      </c>
      <c r="F179" s="45"/>
      <c r="G179" s="45">
        <f t="shared" si="22"/>
        <v>0</v>
      </c>
      <c r="H179" s="45"/>
      <c r="I179" s="45">
        <f t="shared" si="23"/>
        <v>0</v>
      </c>
      <c r="J179" s="55">
        <f t="shared" si="24"/>
        <v>0</v>
      </c>
    </row>
    <row r="180" spans="2:10" s="20" customFormat="1" x14ac:dyDescent="0.25">
      <c r="B180" s="82"/>
      <c r="C180" s="78"/>
      <c r="D180" s="73"/>
      <c r="E180" s="74"/>
      <c r="F180" s="45"/>
      <c r="G180" s="45"/>
      <c r="H180" s="45"/>
      <c r="I180" s="45"/>
      <c r="J180" s="55"/>
    </row>
    <row r="181" spans="2:10" s="20" customFormat="1" x14ac:dyDescent="0.2">
      <c r="B181" s="60" t="s">
        <v>270</v>
      </c>
      <c r="C181" s="61" t="s">
        <v>271</v>
      </c>
      <c r="D181" s="62"/>
      <c r="E181" s="79"/>
      <c r="F181" s="63"/>
      <c r="G181" s="63">
        <f>SUM(G183:G213)</f>
        <v>0</v>
      </c>
      <c r="H181" s="63"/>
      <c r="I181" s="63">
        <f t="shared" ref="I181:J181" si="25">SUM(I183:I213)</f>
        <v>0</v>
      </c>
      <c r="J181" s="63">
        <f t="shared" si="25"/>
        <v>0</v>
      </c>
    </row>
    <row r="182" spans="2:10" s="20" customFormat="1" x14ac:dyDescent="0.2">
      <c r="B182" s="65"/>
      <c r="C182" s="66"/>
      <c r="D182" s="67"/>
      <c r="E182" s="80"/>
      <c r="F182" s="68"/>
      <c r="G182" s="68"/>
      <c r="H182" s="68"/>
      <c r="I182" s="68"/>
      <c r="J182" s="81"/>
    </row>
    <row r="183" spans="2:10" s="20" customFormat="1" ht="22.5" x14ac:dyDescent="0.25">
      <c r="B183" s="82" t="s">
        <v>272</v>
      </c>
      <c r="C183" s="72" t="s">
        <v>209</v>
      </c>
      <c r="D183" s="73" t="s">
        <v>62</v>
      </c>
      <c r="E183" s="74">
        <v>2</v>
      </c>
      <c r="F183" s="45"/>
      <c r="G183" s="45">
        <f t="shared" ref="G183:G213" si="26">F183*E183</f>
        <v>0</v>
      </c>
      <c r="H183" s="45"/>
      <c r="I183" s="45">
        <f t="shared" ref="I183:I213" si="27">H183*E183</f>
        <v>0</v>
      </c>
      <c r="J183" s="55">
        <f t="shared" ref="J183:J213" si="28">I183+G183</f>
        <v>0</v>
      </c>
    </row>
    <row r="184" spans="2:10" s="20" customFormat="1" ht="22.5" x14ac:dyDescent="0.25">
      <c r="B184" s="82" t="s">
        <v>273</v>
      </c>
      <c r="C184" s="72" t="s">
        <v>211</v>
      </c>
      <c r="D184" s="73" t="s">
        <v>62</v>
      </c>
      <c r="E184" s="74">
        <v>10</v>
      </c>
      <c r="F184" s="45"/>
      <c r="G184" s="45">
        <f t="shared" si="26"/>
        <v>0</v>
      </c>
      <c r="H184" s="45"/>
      <c r="I184" s="45">
        <f t="shared" si="27"/>
        <v>0</v>
      </c>
      <c r="J184" s="55">
        <f t="shared" si="28"/>
        <v>0</v>
      </c>
    </row>
    <row r="185" spans="2:10" s="20" customFormat="1" ht="22.5" x14ac:dyDescent="0.25">
      <c r="B185" s="82" t="s">
        <v>274</v>
      </c>
      <c r="C185" s="72" t="s">
        <v>275</v>
      </c>
      <c r="D185" s="73" t="s">
        <v>62</v>
      </c>
      <c r="E185" s="74">
        <v>6</v>
      </c>
      <c r="F185" s="45"/>
      <c r="G185" s="45">
        <f t="shared" si="26"/>
        <v>0</v>
      </c>
      <c r="H185" s="45"/>
      <c r="I185" s="45">
        <f t="shared" si="27"/>
        <v>0</v>
      </c>
      <c r="J185" s="55">
        <f t="shared" si="28"/>
        <v>0</v>
      </c>
    </row>
    <row r="186" spans="2:10" s="20" customFormat="1" x14ac:dyDescent="0.25">
      <c r="B186" s="82" t="s">
        <v>276</v>
      </c>
      <c r="C186" s="78" t="s">
        <v>152</v>
      </c>
      <c r="D186" s="73" t="s">
        <v>62</v>
      </c>
      <c r="E186" s="74">
        <v>3</v>
      </c>
      <c r="F186" s="45"/>
      <c r="G186" s="45">
        <f t="shared" si="26"/>
        <v>0</v>
      </c>
      <c r="H186" s="45"/>
      <c r="I186" s="45">
        <f t="shared" si="27"/>
        <v>0</v>
      </c>
      <c r="J186" s="55">
        <f t="shared" si="28"/>
        <v>0</v>
      </c>
    </row>
    <row r="187" spans="2:10" s="20" customFormat="1" x14ac:dyDescent="0.25">
      <c r="B187" s="82" t="s">
        <v>277</v>
      </c>
      <c r="C187" s="78" t="s">
        <v>215</v>
      </c>
      <c r="D187" s="73" t="s">
        <v>62</v>
      </c>
      <c r="E187" s="74">
        <v>3</v>
      </c>
      <c r="F187" s="45"/>
      <c r="G187" s="45">
        <f t="shared" si="26"/>
        <v>0</v>
      </c>
      <c r="H187" s="45"/>
      <c r="I187" s="45">
        <f t="shared" si="27"/>
        <v>0</v>
      </c>
      <c r="J187" s="55">
        <f t="shared" si="28"/>
        <v>0</v>
      </c>
    </row>
    <row r="188" spans="2:10" s="20" customFormat="1" x14ac:dyDescent="0.25">
      <c r="B188" s="82" t="s">
        <v>278</v>
      </c>
      <c r="C188" s="78" t="s">
        <v>154</v>
      </c>
      <c r="D188" s="73" t="s">
        <v>62</v>
      </c>
      <c r="E188" s="74">
        <v>4</v>
      </c>
      <c r="F188" s="45"/>
      <c r="G188" s="45">
        <f t="shared" si="26"/>
        <v>0</v>
      </c>
      <c r="H188" s="45"/>
      <c r="I188" s="45">
        <f t="shared" si="27"/>
        <v>0</v>
      </c>
      <c r="J188" s="55">
        <f t="shared" si="28"/>
        <v>0</v>
      </c>
    </row>
    <row r="189" spans="2:10" s="20" customFormat="1" x14ac:dyDescent="0.25">
      <c r="B189" s="82" t="s">
        <v>279</v>
      </c>
      <c r="C189" s="78" t="s">
        <v>156</v>
      </c>
      <c r="D189" s="73" t="s">
        <v>62</v>
      </c>
      <c r="E189" s="74">
        <v>6</v>
      </c>
      <c r="F189" s="45"/>
      <c r="G189" s="45">
        <f t="shared" si="26"/>
        <v>0</v>
      </c>
      <c r="H189" s="45"/>
      <c r="I189" s="45">
        <f t="shared" si="27"/>
        <v>0</v>
      </c>
      <c r="J189" s="55">
        <f t="shared" si="28"/>
        <v>0</v>
      </c>
    </row>
    <row r="190" spans="2:10" s="20" customFormat="1" x14ac:dyDescent="0.25">
      <c r="B190" s="82" t="s">
        <v>280</v>
      </c>
      <c r="C190" s="78" t="s">
        <v>160</v>
      </c>
      <c r="D190" s="73" t="s">
        <v>25</v>
      </c>
      <c r="E190" s="74">
        <v>33.799999999999997</v>
      </c>
      <c r="F190" s="45"/>
      <c r="G190" s="45">
        <f t="shared" si="26"/>
        <v>0</v>
      </c>
      <c r="H190" s="45"/>
      <c r="I190" s="45">
        <f t="shared" si="27"/>
        <v>0</v>
      </c>
      <c r="J190" s="55">
        <f t="shared" si="28"/>
        <v>0</v>
      </c>
    </row>
    <row r="191" spans="2:10" s="20" customFormat="1" x14ac:dyDescent="0.25">
      <c r="B191" s="82" t="s">
        <v>281</v>
      </c>
      <c r="C191" s="78" t="s">
        <v>162</v>
      </c>
      <c r="D191" s="73" t="s">
        <v>25</v>
      </c>
      <c r="E191" s="74">
        <v>27.7</v>
      </c>
      <c r="F191" s="45"/>
      <c r="G191" s="45">
        <f t="shared" si="26"/>
        <v>0</v>
      </c>
      <c r="H191" s="45"/>
      <c r="I191" s="45">
        <f t="shared" si="27"/>
        <v>0</v>
      </c>
      <c r="J191" s="55">
        <f t="shared" si="28"/>
        <v>0</v>
      </c>
    </row>
    <row r="192" spans="2:10" s="20" customFormat="1" x14ac:dyDescent="0.25">
      <c r="B192" s="82" t="s">
        <v>282</v>
      </c>
      <c r="C192" s="78" t="s">
        <v>164</v>
      </c>
      <c r="D192" s="73" t="s">
        <v>25</v>
      </c>
      <c r="E192" s="74">
        <v>37.299999999999997</v>
      </c>
      <c r="F192" s="45"/>
      <c r="G192" s="45">
        <f t="shared" si="26"/>
        <v>0</v>
      </c>
      <c r="H192" s="45"/>
      <c r="I192" s="45">
        <f t="shared" si="27"/>
        <v>0</v>
      </c>
      <c r="J192" s="55">
        <f t="shared" si="28"/>
        <v>0</v>
      </c>
    </row>
    <row r="193" spans="2:10" s="20" customFormat="1" x14ac:dyDescent="0.25">
      <c r="B193" s="82" t="s">
        <v>283</v>
      </c>
      <c r="C193" s="78" t="s">
        <v>166</v>
      </c>
      <c r="D193" s="73" t="s">
        <v>25</v>
      </c>
      <c r="E193" s="74">
        <v>46.3</v>
      </c>
      <c r="F193" s="45"/>
      <c r="G193" s="45">
        <f t="shared" si="26"/>
        <v>0</v>
      </c>
      <c r="H193" s="45"/>
      <c r="I193" s="45">
        <f t="shared" si="27"/>
        <v>0</v>
      </c>
      <c r="J193" s="55">
        <f t="shared" si="28"/>
        <v>0</v>
      </c>
    </row>
    <row r="194" spans="2:10" s="20" customFormat="1" x14ac:dyDescent="0.25">
      <c r="B194" s="82" t="s">
        <v>284</v>
      </c>
      <c r="C194" s="78" t="s">
        <v>168</v>
      </c>
      <c r="D194" s="73" t="s">
        <v>25</v>
      </c>
      <c r="E194" s="74">
        <v>6.1</v>
      </c>
      <c r="F194" s="45"/>
      <c r="G194" s="45">
        <f t="shared" si="26"/>
        <v>0</v>
      </c>
      <c r="H194" s="45"/>
      <c r="I194" s="45">
        <f t="shared" si="27"/>
        <v>0</v>
      </c>
      <c r="J194" s="55">
        <f t="shared" si="28"/>
        <v>0</v>
      </c>
    </row>
    <row r="195" spans="2:10" s="20" customFormat="1" x14ac:dyDescent="0.25">
      <c r="B195" s="82" t="s">
        <v>285</v>
      </c>
      <c r="C195" s="78" t="s">
        <v>170</v>
      </c>
      <c r="D195" s="73" t="s">
        <v>25</v>
      </c>
      <c r="E195" s="74">
        <v>23.9</v>
      </c>
      <c r="F195" s="45"/>
      <c r="G195" s="45">
        <f t="shared" si="26"/>
        <v>0</v>
      </c>
      <c r="H195" s="45"/>
      <c r="I195" s="45">
        <f t="shared" si="27"/>
        <v>0</v>
      </c>
      <c r="J195" s="55">
        <f t="shared" si="28"/>
        <v>0</v>
      </c>
    </row>
    <row r="196" spans="2:10" s="20" customFormat="1" x14ac:dyDescent="0.25">
      <c r="B196" s="82" t="s">
        <v>286</v>
      </c>
      <c r="C196" s="78" t="s">
        <v>224</v>
      </c>
      <c r="D196" s="73" t="s">
        <v>25</v>
      </c>
      <c r="E196" s="74">
        <v>18.899999999999999</v>
      </c>
      <c r="F196" s="45"/>
      <c r="G196" s="45">
        <f t="shared" si="26"/>
        <v>0</v>
      </c>
      <c r="H196" s="45"/>
      <c r="I196" s="45">
        <f t="shared" si="27"/>
        <v>0</v>
      </c>
      <c r="J196" s="55">
        <f t="shared" si="28"/>
        <v>0</v>
      </c>
    </row>
    <row r="197" spans="2:10" s="20" customFormat="1" x14ac:dyDescent="0.25">
      <c r="B197" s="82" t="s">
        <v>287</v>
      </c>
      <c r="C197" s="78" t="s">
        <v>172</v>
      </c>
      <c r="D197" s="73" t="s">
        <v>25</v>
      </c>
      <c r="E197" s="74">
        <v>5.5</v>
      </c>
      <c r="F197" s="45"/>
      <c r="G197" s="45">
        <f t="shared" si="26"/>
        <v>0</v>
      </c>
      <c r="H197" s="45"/>
      <c r="I197" s="45">
        <f t="shared" si="27"/>
        <v>0</v>
      </c>
      <c r="J197" s="55">
        <f t="shared" si="28"/>
        <v>0</v>
      </c>
    </row>
    <row r="198" spans="2:10" s="20" customFormat="1" x14ac:dyDescent="0.25">
      <c r="B198" s="82" t="s">
        <v>288</v>
      </c>
      <c r="C198" s="78" t="s">
        <v>289</v>
      </c>
      <c r="D198" s="73" t="s">
        <v>25</v>
      </c>
      <c r="E198" s="74">
        <v>35.299999999999997</v>
      </c>
      <c r="F198" s="45"/>
      <c r="G198" s="45">
        <f t="shared" si="26"/>
        <v>0</v>
      </c>
      <c r="H198" s="45"/>
      <c r="I198" s="45">
        <f t="shared" si="27"/>
        <v>0</v>
      </c>
      <c r="J198" s="55">
        <f t="shared" si="28"/>
        <v>0</v>
      </c>
    </row>
    <row r="199" spans="2:10" s="20" customFormat="1" x14ac:dyDescent="0.25">
      <c r="B199" s="82" t="s">
        <v>290</v>
      </c>
      <c r="C199" s="78" t="s">
        <v>176</v>
      </c>
      <c r="D199" s="73" t="s">
        <v>25</v>
      </c>
      <c r="E199" s="74">
        <v>33.799999999999997</v>
      </c>
      <c r="F199" s="45"/>
      <c r="G199" s="45">
        <f t="shared" si="26"/>
        <v>0</v>
      </c>
      <c r="H199" s="45"/>
      <c r="I199" s="45">
        <f t="shared" si="27"/>
        <v>0</v>
      </c>
      <c r="J199" s="55">
        <f t="shared" si="28"/>
        <v>0</v>
      </c>
    </row>
    <row r="200" spans="2:10" s="20" customFormat="1" x14ac:dyDescent="0.25">
      <c r="B200" s="82" t="s">
        <v>291</v>
      </c>
      <c r="C200" s="78" t="s">
        <v>178</v>
      </c>
      <c r="D200" s="73" t="s">
        <v>25</v>
      </c>
      <c r="E200" s="74">
        <v>27.7</v>
      </c>
      <c r="F200" s="45"/>
      <c r="G200" s="45">
        <f t="shared" si="26"/>
        <v>0</v>
      </c>
      <c r="H200" s="45"/>
      <c r="I200" s="45">
        <f t="shared" si="27"/>
        <v>0</v>
      </c>
      <c r="J200" s="55">
        <f t="shared" si="28"/>
        <v>0</v>
      </c>
    </row>
    <row r="201" spans="2:10" s="20" customFormat="1" x14ac:dyDescent="0.25">
      <c r="B201" s="82" t="s">
        <v>292</v>
      </c>
      <c r="C201" s="78" t="s">
        <v>180</v>
      </c>
      <c r="D201" s="73" t="s">
        <v>25</v>
      </c>
      <c r="E201" s="74">
        <v>37.299999999999997</v>
      </c>
      <c r="F201" s="45"/>
      <c r="G201" s="45">
        <f t="shared" si="26"/>
        <v>0</v>
      </c>
      <c r="H201" s="45"/>
      <c r="I201" s="45">
        <f t="shared" si="27"/>
        <v>0</v>
      </c>
      <c r="J201" s="55">
        <f t="shared" si="28"/>
        <v>0</v>
      </c>
    </row>
    <row r="202" spans="2:10" s="20" customFormat="1" x14ac:dyDescent="0.25">
      <c r="B202" s="82" t="s">
        <v>293</v>
      </c>
      <c r="C202" s="78" t="s">
        <v>182</v>
      </c>
      <c r="D202" s="73" t="s">
        <v>25</v>
      </c>
      <c r="E202" s="74">
        <v>46.3</v>
      </c>
      <c r="F202" s="45"/>
      <c r="G202" s="45">
        <f t="shared" si="26"/>
        <v>0</v>
      </c>
      <c r="H202" s="45"/>
      <c r="I202" s="45">
        <f t="shared" si="27"/>
        <v>0</v>
      </c>
      <c r="J202" s="55">
        <f t="shared" si="28"/>
        <v>0</v>
      </c>
    </row>
    <row r="203" spans="2:10" s="20" customFormat="1" x14ac:dyDescent="0.25">
      <c r="B203" s="82" t="s">
        <v>294</v>
      </c>
      <c r="C203" s="78" t="s">
        <v>184</v>
      </c>
      <c r="D203" s="73" t="s">
        <v>25</v>
      </c>
      <c r="E203" s="74">
        <v>6.1</v>
      </c>
      <c r="F203" s="45"/>
      <c r="G203" s="45">
        <f t="shared" si="26"/>
        <v>0</v>
      </c>
      <c r="H203" s="45"/>
      <c r="I203" s="45">
        <f t="shared" si="27"/>
        <v>0</v>
      </c>
      <c r="J203" s="55">
        <f t="shared" si="28"/>
        <v>0</v>
      </c>
    </row>
    <row r="204" spans="2:10" s="20" customFormat="1" x14ac:dyDescent="0.25">
      <c r="B204" s="82" t="s">
        <v>295</v>
      </c>
      <c r="C204" s="78" t="s">
        <v>186</v>
      </c>
      <c r="D204" s="73" t="s">
        <v>25</v>
      </c>
      <c r="E204" s="74">
        <v>23.9</v>
      </c>
      <c r="F204" s="45"/>
      <c r="G204" s="45">
        <f t="shared" si="26"/>
        <v>0</v>
      </c>
      <c r="H204" s="45"/>
      <c r="I204" s="45">
        <f t="shared" si="27"/>
        <v>0</v>
      </c>
      <c r="J204" s="55">
        <f t="shared" si="28"/>
        <v>0</v>
      </c>
    </row>
    <row r="205" spans="2:10" s="20" customFormat="1" x14ac:dyDescent="0.25">
      <c r="B205" s="82" t="s">
        <v>296</v>
      </c>
      <c r="C205" s="78" t="s">
        <v>232</v>
      </c>
      <c r="D205" s="73" t="s">
        <v>25</v>
      </c>
      <c r="E205" s="74">
        <v>18.899999999999999</v>
      </c>
      <c r="F205" s="45"/>
      <c r="G205" s="45">
        <f t="shared" si="26"/>
        <v>0</v>
      </c>
      <c r="H205" s="45"/>
      <c r="I205" s="45">
        <f t="shared" si="27"/>
        <v>0</v>
      </c>
      <c r="J205" s="55">
        <f t="shared" si="28"/>
        <v>0</v>
      </c>
    </row>
    <row r="206" spans="2:10" s="20" customFormat="1" x14ac:dyDescent="0.25">
      <c r="B206" s="82" t="s">
        <v>297</v>
      </c>
      <c r="C206" s="78" t="s">
        <v>188</v>
      </c>
      <c r="D206" s="73" t="s">
        <v>25</v>
      </c>
      <c r="E206" s="74">
        <v>5.5</v>
      </c>
      <c r="F206" s="45"/>
      <c r="G206" s="45">
        <f t="shared" si="26"/>
        <v>0</v>
      </c>
      <c r="H206" s="45"/>
      <c r="I206" s="45">
        <f t="shared" si="27"/>
        <v>0</v>
      </c>
      <c r="J206" s="55">
        <f t="shared" si="28"/>
        <v>0</v>
      </c>
    </row>
    <row r="207" spans="2:10" s="20" customFormat="1" x14ac:dyDescent="0.25">
      <c r="B207" s="82" t="s">
        <v>298</v>
      </c>
      <c r="C207" s="78" t="s">
        <v>299</v>
      </c>
      <c r="D207" s="73" t="s">
        <v>25</v>
      </c>
      <c r="E207" s="74">
        <v>35.299999999999997</v>
      </c>
      <c r="F207" s="45"/>
      <c r="G207" s="45">
        <f t="shared" si="26"/>
        <v>0</v>
      </c>
      <c r="H207" s="45"/>
      <c r="I207" s="45">
        <f t="shared" si="27"/>
        <v>0</v>
      </c>
      <c r="J207" s="55">
        <f t="shared" si="28"/>
        <v>0</v>
      </c>
    </row>
    <row r="208" spans="2:10" s="20" customFormat="1" x14ac:dyDescent="0.25">
      <c r="B208" s="82" t="s">
        <v>300</v>
      </c>
      <c r="C208" s="78" t="s">
        <v>192</v>
      </c>
      <c r="D208" s="73" t="s">
        <v>62</v>
      </c>
      <c r="E208" s="74">
        <v>16</v>
      </c>
      <c r="F208" s="45"/>
      <c r="G208" s="45">
        <f t="shared" si="26"/>
        <v>0</v>
      </c>
      <c r="H208" s="45"/>
      <c r="I208" s="45">
        <f t="shared" si="27"/>
        <v>0</v>
      </c>
      <c r="J208" s="55">
        <f t="shared" si="28"/>
        <v>0</v>
      </c>
    </row>
    <row r="209" spans="2:10" s="20" customFormat="1" x14ac:dyDescent="0.25">
      <c r="B209" s="82" t="s">
        <v>301</v>
      </c>
      <c r="C209" s="78" t="s">
        <v>195</v>
      </c>
      <c r="D209" s="73" t="s">
        <v>62</v>
      </c>
      <c r="E209" s="74">
        <v>16</v>
      </c>
      <c r="F209" s="45"/>
      <c r="G209" s="45">
        <f t="shared" si="26"/>
        <v>0</v>
      </c>
      <c r="H209" s="45"/>
      <c r="I209" s="45">
        <f t="shared" si="27"/>
        <v>0</v>
      </c>
      <c r="J209" s="55">
        <f t="shared" si="28"/>
        <v>0</v>
      </c>
    </row>
    <row r="210" spans="2:10" s="20" customFormat="1" x14ac:dyDescent="0.25">
      <c r="B210" s="82" t="s">
        <v>302</v>
      </c>
      <c r="C210" s="78" t="s">
        <v>197</v>
      </c>
      <c r="D210" s="73" t="s">
        <v>198</v>
      </c>
      <c r="E210" s="74">
        <v>24.1</v>
      </c>
      <c r="F210" s="45"/>
      <c r="G210" s="45">
        <f t="shared" si="26"/>
        <v>0</v>
      </c>
      <c r="H210" s="45"/>
      <c r="I210" s="45">
        <f t="shared" si="27"/>
        <v>0</v>
      </c>
      <c r="J210" s="55">
        <f t="shared" si="28"/>
        <v>0</v>
      </c>
    </row>
    <row r="211" spans="2:10" s="20" customFormat="1" x14ac:dyDescent="0.25">
      <c r="B211" s="82" t="s">
        <v>303</v>
      </c>
      <c r="C211" s="78" t="s">
        <v>200</v>
      </c>
      <c r="D211" s="73" t="s">
        <v>25</v>
      </c>
      <c r="E211" s="74">
        <v>180</v>
      </c>
      <c r="F211" s="45"/>
      <c r="G211" s="45">
        <f t="shared" si="26"/>
        <v>0</v>
      </c>
      <c r="H211" s="45"/>
      <c r="I211" s="45">
        <f t="shared" si="27"/>
        <v>0</v>
      </c>
      <c r="J211" s="55">
        <f t="shared" si="28"/>
        <v>0</v>
      </c>
    </row>
    <row r="212" spans="2:10" s="20" customFormat="1" x14ac:dyDescent="0.25">
      <c r="B212" s="82" t="s">
        <v>304</v>
      </c>
      <c r="C212" s="78" t="s">
        <v>202</v>
      </c>
      <c r="D212" s="73" t="s">
        <v>62</v>
      </c>
      <c r="E212" s="74">
        <v>16</v>
      </c>
      <c r="F212" s="45"/>
      <c r="G212" s="45">
        <f t="shared" si="26"/>
        <v>0</v>
      </c>
      <c r="H212" s="45"/>
      <c r="I212" s="45">
        <f t="shared" si="27"/>
        <v>0</v>
      </c>
      <c r="J212" s="55">
        <f t="shared" si="28"/>
        <v>0</v>
      </c>
    </row>
    <row r="213" spans="2:10" s="20" customFormat="1" x14ac:dyDescent="0.25">
      <c r="B213" s="82" t="s">
        <v>305</v>
      </c>
      <c r="C213" s="78" t="s">
        <v>204</v>
      </c>
      <c r="D213" s="73" t="s">
        <v>205</v>
      </c>
      <c r="E213" s="74">
        <v>1</v>
      </c>
      <c r="F213" s="45"/>
      <c r="G213" s="45">
        <f t="shared" si="26"/>
        <v>0</v>
      </c>
      <c r="H213" s="45"/>
      <c r="I213" s="45">
        <f t="shared" si="27"/>
        <v>0</v>
      </c>
      <c r="J213" s="55">
        <f t="shared" si="28"/>
        <v>0</v>
      </c>
    </row>
    <row r="214" spans="2:10" s="20" customFormat="1" x14ac:dyDescent="0.25">
      <c r="B214" s="82"/>
      <c r="C214" s="78"/>
      <c r="D214" s="73"/>
      <c r="E214" s="74"/>
      <c r="F214" s="45"/>
      <c r="G214" s="45"/>
      <c r="H214" s="45"/>
      <c r="I214" s="45"/>
      <c r="J214" s="55"/>
    </row>
    <row r="215" spans="2:10" s="20" customFormat="1" x14ac:dyDescent="0.2">
      <c r="B215" s="60" t="s">
        <v>306</v>
      </c>
      <c r="C215" s="61" t="s">
        <v>307</v>
      </c>
      <c r="D215" s="62"/>
      <c r="E215" s="79"/>
      <c r="F215" s="63"/>
      <c r="G215" s="63">
        <f>SUM(G216:G233)</f>
        <v>0</v>
      </c>
      <c r="H215" s="63"/>
      <c r="I215" s="63">
        <f t="shared" ref="I215:J215" si="29">SUM(I216:I233)</f>
        <v>0</v>
      </c>
      <c r="J215" s="63">
        <f t="shared" si="29"/>
        <v>0</v>
      </c>
    </row>
    <row r="216" spans="2:10" s="20" customFormat="1" x14ac:dyDescent="0.2">
      <c r="B216" s="65"/>
      <c r="C216" s="66"/>
      <c r="D216" s="67"/>
      <c r="E216" s="80"/>
      <c r="F216" s="68"/>
      <c r="G216" s="68"/>
      <c r="H216" s="68"/>
      <c r="I216" s="68"/>
      <c r="J216" s="81"/>
    </row>
    <row r="217" spans="2:10" s="20" customFormat="1" ht="22.5" x14ac:dyDescent="0.25">
      <c r="B217" s="82" t="s">
        <v>308</v>
      </c>
      <c r="C217" s="72" t="s">
        <v>309</v>
      </c>
      <c r="D217" s="73" t="s">
        <v>62</v>
      </c>
      <c r="E217" s="74">
        <v>2</v>
      </c>
      <c r="F217" s="45"/>
      <c r="G217" s="45">
        <f t="shared" ref="G217:G232" si="30">F217*E217</f>
        <v>0</v>
      </c>
      <c r="H217" s="45"/>
      <c r="I217" s="45">
        <f t="shared" ref="I217:I232" si="31">H217*E217</f>
        <v>0</v>
      </c>
      <c r="J217" s="55">
        <f t="shared" ref="J217:J232" si="32">I217+G217</f>
        <v>0</v>
      </c>
    </row>
    <row r="218" spans="2:10" s="20" customFormat="1" x14ac:dyDescent="0.25">
      <c r="B218" s="82" t="s">
        <v>310</v>
      </c>
      <c r="C218" s="72" t="s">
        <v>311</v>
      </c>
      <c r="D218" s="73" t="s">
        <v>62</v>
      </c>
      <c r="E218" s="74">
        <v>2</v>
      </c>
      <c r="F218" s="45"/>
      <c r="G218" s="45">
        <f t="shared" si="30"/>
        <v>0</v>
      </c>
      <c r="H218" s="45"/>
      <c r="I218" s="45">
        <f t="shared" si="31"/>
        <v>0</v>
      </c>
      <c r="J218" s="55">
        <f t="shared" si="32"/>
        <v>0</v>
      </c>
    </row>
    <row r="219" spans="2:10" s="20" customFormat="1" ht="22.5" x14ac:dyDescent="0.25">
      <c r="B219" s="82" t="s">
        <v>312</v>
      </c>
      <c r="C219" s="72" t="s">
        <v>313</v>
      </c>
      <c r="D219" s="73" t="s">
        <v>62</v>
      </c>
      <c r="E219" s="74">
        <v>2</v>
      </c>
      <c r="F219" s="45"/>
      <c r="G219" s="45">
        <f t="shared" si="30"/>
        <v>0</v>
      </c>
      <c r="H219" s="45"/>
      <c r="I219" s="45">
        <f t="shared" si="31"/>
        <v>0</v>
      </c>
      <c r="J219" s="55">
        <f t="shared" si="32"/>
        <v>0</v>
      </c>
    </row>
    <row r="220" spans="2:10" s="20" customFormat="1" x14ac:dyDescent="0.25">
      <c r="B220" s="82" t="s">
        <v>314</v>
      </c>
      <c r="C220" s="72" t="s">
        <v>315</v>
      </c>
      <c r="D220" s="73" t="s">
        <v>62</v>
      </c>
      <c r="E220" s="74">
        <v>2</v>
      </c>
      <c r="F220" s="45"/>
      <c r="G220" s="45">
        <f t="shared" si="30"/>
        <v>0</v>
      </c>
      <c r="H220" s="45"/>
      <c r="I220" s="45">
        <f t="shared" si="31"/>
        <v>0</v>
      </c>
      <c r="J220" s="55">
        <f t="shared" si="32"/>
        <v>0</v>
      </c>
    </row>
    <row r="221" spans="2:10" s="20" customFormat="1" ht="22.5" x14ac:dyDescent="0.25">
      <c r="B221" s="82" t="s">
        <v>316</v>
      </c>
      <c r="C221" s="72" t="s">
        <v>317</v>
      </c>
      <c r="D221" s="73" t="s">
        <v>62</v>
      </c>
      <c r="E221" s="74">
        <v>1</v>
      </c>
      <c r="F221" s="45"/>
      <c r="G221" s="45">
        <f t="shared" si="30"/>
        <v>0</v>
      </c>
      <c r="H221" s="45"/>
      <c r="I221" s="45">
        <f t="shared" si="31"/>
        <v>0</v>
      </c>
      <c r="J221" s="55">
        <f t="shared" si="32"/>
        <v>0</v>
      </c>
    </row>
    <row r="222" spans="2:10" s="20" customFormat="1" x14ac:dyDescent="0.25">
      <c r="B222" s="82" t="s">
        <v>318</v>
      </c>
      <c r="C222" s="72" t="s">
        <v>319</v>
      </c>
      <c r="D222" s="73" t="s">
        <v>62</v>
      </c>
      <c r="E222" s="74">
        <v>2</v>
      </c>
      <c r="F222" s="45"/>
      <c r="G222" s="45">
        <f t="shared" si="30"/>
        <v>0</v>
      </c>
      <c r="H222" s="45"/>
      <c r="I222" s="45">
        <f t="shared" si="31"/>
        <v>0</v>
      </c>
      <c r="J222" s="55">
        <f t="shared" si="32"/>
        <v>0</v>
      </c>
    </row>
    <row r="223" spans="2:10" s="20" customFormat="1" x14ac:dyDescent="0.25">
      <c r="B223" s="82" t="s">
        <v>320</v>
      </c>
      <c r="C223" s="72" t="s">
        <v>321</v>
      </c>
      <c r="D223" s="73" t="s">
        <v>62</v>
      </c>
      <c r="E223" s="74">
        <v>1</v>
      </c>
      <c r="F223" s="45"/>
      <c r="G223" s="45">
        <f t="shared" si="30"/>
        <v>0</v>
      </c>
      <c r="H223" s="45"/>
      <c r="I223" s="45">
        <f t="shared" si="31"/>
        <v>0</v>
      </c>
      <c r="J223" s="55">
        <f t="shared" si="32"/>
        <v>0</v>
      </c>
    </row>
    <row r="224" spans="2:10" s="20" customFormat="1" x14ac:dyDescent="0.25">
      <c r="B224" s="82" t="s">
        <v>322</v>
      </c>
      <c r="C224" s="72" t="s">
        <v>323</v>
      </c>
      <c r="D224" s="73" t="s">
        <v>25</v>
      </c>
      <c r="E224" s="74">
        <v>2</v>
      </c>
      <c r="F224" s="45"/>
      <c r="G224" s="45">
        <f t="shared" si="30"/>
        <v>0</v>
      </c>
      <c r="H224" s="45"/>
      <c r="I224" s="45">
        <f t="shared" si="31"/>
        <v>0</v>
      </c>
      <c r="J224" s="55">
        <f t="shared" si="32"/>
        <v>0</v>
      </c>
    </row>
    <row r="225" spans="2:10" s="20" customFormat="1" x14ac:dyDescent="0.25">
      <c r="B225" s="82" t="s">
        <v>324</v>
      </c>
      <c r="C225" s="72" t="s">
        <v>325</v>
      </c>
      <c r="D225" s="73" t="s">
        <v>25</v>
      </c>
      <c r="E225" s="74">
        <v>30</v>
      </c>
      <c r="F225" s="45"/>
      <c r="G225" s="45">
        <f t="shared" si="30"/>
        <v>0</v>
      </c>
      <c r="H225" s="45"/>
      <c r="I225" s="45">
        <f t="shared" si="31"/>
        <v>0</v>
      </c>
      <c r="J225" s="55">
        <f t="shared" si="32"/>
        <v>0</v>
      </c>
    </row>
    <row r="226" spans="2:10" s="20" customFormat="1" x14ac:dyDescent="0.25">
      <c r="B226" s="82" t="s">
        <v>326</v>
      </c>
      <c r="C226" s="72" t="s">
        <v>327</v>
      </c>
      <c r="D226" s="73" t="s">
        <v>25</v>
      </c>
      <c r="E226" s="74">
        <v>28</v>
      </c>
      <c r="F226" s="45"/>
      <c r="G226" s="45">
        <f t="shared" si="30"/>
        <v>0</v>
      </c>
      <c r="H226" s="45"/>
      <c r="I226" s="45">
        <f t="shared" si="31"/>
        <v>0</v>
      </c>
      <c r="J226" s="55">
        <f t="shared" si="32"/>
        <v>0</v>
      </c>
    </row>
    <row r="227" spans="2:10" s="20" customFormat="1" ht="22.5" x14ac:dyDescent="0.25">
      <c r="B227" s="82" t="s">
        <v>328</v>
      </c>
      <c r="C227" s="72" t="s">
        <v>329</v>
      </c>
      <c r="D227" s="73" t="s">
        <v>25</v>
      </c>
      <c r="E227" s="74">
        <v>2</v>
      </c>
      <c r="F227" s="45"/>
      <c r="G227" s="45">
        <f t="shared" si="30"/>
        <v>0</v>
      </c>
      <c r="H227" s="45"/>
      <c r="I227" s="45">
        <f t="shared" si="31"/>
        <v>0</v>
      </c>
      <c r="J227" s="55">
        <f t="shared" si="32"/>
        <v>0</v>
      </c>
    </row>
    <row r="228" spans="2:10" s="20" customFormat="1" ht="22.5" x14ac:dyDescent="0.25">
      <c r="B228" s="82" t="s">
        <v>330</v>
      </c>
      <c r="C228" s="72" t="s">
        <v>331</v>
      </c>
      <c r="D228" s="73" t="s">
        <v>25</v>
      </c>
      <c r="E228" s="74">
        <v>30</v>
      </c>
      <c r="F228" s="45"/>
      <c r="G228" s="45">
        <f t="shared" si="30"/>
        <v>0</v>
      </c>
      <c r="H228" s="45"/>
      <c r="I228" s="45">
        <f t="shared" si="31"/>
        <v>0</v>
      </c>
      <c r="J228" s="55">
        <f t="shared" si="32"/>
        <v>0</v>
      </c>
    </row>
    <row r="229" spans="2:10" s="20" customFormat="1" ht="22.5" x14ac:dyDescent="0.25">
      <c r="B229" s="82" t="s">
        <v>332</v>
      </c>
      <c r="C229" s="72" t="s">
        <v>333</v>
      </c>
      <c r="D229" s="73" t="s">
        <v>25</v>
      </c>
      <c r="E229" s="74">
        <v>28</v>
      </c>
      <c r="F229" s="45"/>
      <c r="G229" s="45">
        <f t="shared" si="30"/>
        <v>0</v>
      </c>
      <c r="H229" s="45"/>
      <c r="I229" s="45">
        <f t="shared" si="31"/>
        <v>0</v>
      </c>
      <c r="J229" s="55">
        <f t="shared" si="32"/>
        <v>0</v>
      </c>
    </row>
    <row r="230" spans="2:10" s="20" customFormat="1" x14ac:dyDescent="0.25">
      <c r="B230" s="82" t="s">
        <v>334</v>
      </c>
      <c r="C230" s="72" t="s">
        <v>204</v>
      </c>
      <c r="D230" s="73" t="s">
        <v>205</v>
      </c>
      <c r="E230" s="74">
        <v>1</v>
      </c>
      <c r="F230" s="45"/>
      <c r="G230" s="45">
        <f t="shared" si="30"/>
        <v>0</v>
      </c>
      <c r="H230" s="45"/>
      <c r="I230" s="45">
        <f t="shared" si="31"/>
        <v>0</v>
      </c>
      <c r="J230" s="55">
        <f t="shared" si="32"/>
        <v>0</v>
      </c>
    </row>
    <row r="231" spans="2:10" s="20" customFormat="1" x14ac:dyDescent="0.25">
      <c r="B231" s="82" t="s">
        <v>335</v>
      </c>
      <c r="C231" s="72" t="s">
        <v>336</v>
      </c>
      <c r="D231" s="73" t="s">
        <v>62</v>
      </c>
      <c r="E231" s="74">
        <v>5</v>
      </c>
      <c r="F231" s="45"/>
      <c r="G231" s="45">
        <f t="shared" si="30"/>
        <v>0</v>
      </c>
      <c r="H231" s="45"/>
      <c r="I231" s="45">
        <f t="shared" si="31"/>
        <v>0</v>
      </c>
      <c r="J231" s="55">
        <f t="shared" si="32"/>
        <v>0</v>
      </c>
    </row>
    <row r="232" spans="2:10" s="20" customFormat="1" x14ac:dyDescent="0.25">
      <c r="B232" s="82" t="s">
        <v>337</v>
      </c>
      <c r="C232" s="72" t="s">
        <v>338</v>
      </c>
      <c r="D232" s="73" t="s">
        <v>62</v>
      </c>
      <c r="E232" s="74">
        <v>1</v>
      </c>
      <c r="F232" s="45"/>
      <c r="G232" s="45">
        <f t="shared" si="30"/>
        <v>0</v>
      </c>
      <c r="H232" s="45"/>
      <c r="I232" s="45">
        <f t="shared" si="31"/>
        <v>0</v>
      </c>
      <c r="J232" s="55">
        <f t="shared" si="32"/>
        <v>0</v>
      </c>
    </row>
    <row r="233" spans="2:10" s="20" customFormat="1" x14ac:dyDescent="0.25">
      <c r="B233" s="83"/>
      <c r="C233" s="72"/>
      <c r="D233" s="73"/>
      <c r="E233" s="74"/>
      <c r="F233" s="45"/>
      <c r="G233" s="45"/>
      <c r="H233" s="45"/>
      <c r="I233" s="45"/>
      <c r="J233" s="55"/>
    </row>
    <row r="234" spans="2:10" s="20" customFormat="1" x14ac:dyDescent="0.2">
      <c r="B234" s="60" t="s">
        <v>339</v>
      </c>
      <c r="C234" s="61" t="s">
        <v>340</v>
      </c>
      <c r="D234" s="62"/>
      <c r="E234" s="79"/>
      <c r="F234" s="63"/>
      <c r="G234" s="63">
        <f>SUM(G236:G243)</f>
        <v>0</v>
      </c>
      <c r="H234" s="63"/>
      <c r="I234" s="63">
        <f t="shared" ref="I234:J234" si="33">SUM(I236:I243)</f>
        <v>0</v>
      </c>
      <c r="J234" s="63">
        <f t="shared" si="33"/>
        <v>0</v>
      </c>
    </row>
    <row r="235" spans="2:10" s="20" customFormat="1" x14ac:dyDescent="0.2">
      <c r="B235" s="65"/>
      <c r="C235" s="66"/>
      <c r="D235" s="67"/>
      <c r="E235" s="80"/>
      <c r="F235" s="68"/>
      <c r="G235" s="68"/>
      <c r="H235" s="68"/>
      <c r="I235" s="68"/>
      <c r="J235" s="81"/>
    </row>
    <row r="236" spans="2:10" s="20" customFormat="1" ht="22.5" x14ac:dyDescent="0.25">
      <c r="B236" s="83" t="s">
        <v>341</v>
      </c>
      <c r="C236" s="72" t="s">
        <v>342</v>
      </c>
      <c r="D236" s="73" t="s">
        <v>62</v>
      </c>
      <c r="E236" s="74">
        <v>1</v>
      </c>
      <c r="F236" s="45"/>
      <c r="G236" s="45">
        <f t="shared" ref="G236:G242" si="34">F236*E236</f>
        <v>0</v>
      </c>
      <c r="H236" s="45"/>
      <c r="I236" s="45">
        <f t="shared" ref="I236:I242" si="35">H236*E236</f>
        <v>0</v>
      </c>
      <c r="J236" s="55">
        <f t="shared" ref="J236:J242" si="36">I236+G236</f>
        <v>0</v>
      </c>
    </row>
    <row r="237" spans="2:10" s="20" customFormat="1" ht="22.5" x14ac:dyDescent="0.25">
      <c r="B237" s="83" t="s">
        <v>343</v>
      </c>
      <c r="C237" s="72" t="s">
        <v>344</v>
      </c>
      <c r="D237" s="73" t="s">
        <v>62</v>
      </c>
      <c r="E237" s="74">
        <v>1</v>
      </c>
      <c r="F237" s="45"/>
      <c r="G237" s="45">
        <f t="shared" si="34"/>
        <v>0</v>
      </c>
      <c r="H237" s="45"/>
      <c r="I237" s="45">
        <f t="shared" si="35"/>
        <v>0</v>
      </c>
      <c r="J237" s="55">
        <f t="shared" si="36"/>
        <v>0</v>
      </c>
    </row>
    <row r="238" spans="2:10" s="20" customFormat="1" ht="22.5" x14ac:dyDescent="0.25">
      <c r="B238" s="83" t="s">
        <v>345</v>
      </c>
      <c r="C238" s="72" t="s">
        <v>346</v>
      </c>
      <c r="D238" s="73" t="s">
        <v>62</v>
      </c>
      <c r="E238" s="74">
        <v>23</v>
      </c>
      <c r="F238" s="45"/>
      <c r="G238" s="45">
        <f t="shared" si="34"/>
        <v>0</v>
      </c>
      <c r="H238" s="45"/>
      <c r="I238" s="45">
        <f t="shared" si="35"/>
        <v>0</v>
      </c>
      <c r="J238" s="55">
        <f t="shared" si="36"/>
        <v>0</v>
      </c>
    </row>
    <row r="239" spans="2:10" s="20" customFormat="1" ht="22.5" x14ac:dyDescent="0.25">
      <c r="B239" s="83" t="s">
        <v>347</v>
      </c>
      <c r="C239" s="72" t="s">
        <v>348</v>
      </c>
      <c r="D239" s="73" t="s">
        <v>62</v>
      </c>
      <c r="E239" s="74">
        <v>1</v>
      </c>
      <c r="F239" s="45"/>
      <c r="G239" s="45">
        <f t="shared" si="34"/>
        <v>0</v>
      </c>
      <c r="H239" s="45"/>
      <c r="I239" s="45">
        <f t="shared" si="35"/>
        <v>0</v>
      </c>
      <c r="J239" s="55">
        <f t="shared" si="36"/>
        <v>0</v>
      </c>
    </row>
    <row r="240" spans="2:10" s="20" customFormat="1" x14ac:dyDescent="0.25">
      <c r="B240" s="83" t="s">
        <v>349</v>
      </c>
      <c r="C240" s="72" t="s">
        <v>350</v>
      </c>
      <c r="D240" s="73" t="s">
        <v>62</v>
      </c>
      <c r="E240" s="74">
        <v>1</v>
      </c>
      <c r="F240" s="45"/>
      <c r="G240" s="45">
        <f t="shared" si="34"/>
        <v>0</v>
      </c>
      <c r="H240" s="45"/>
      <c r="I240" s="45">
        <f t="shared" si="35"/>
        <v>0</v>
      </c>
      <c r="J240" s="55">
        <f t="shared" si="36"/>
        <v>0</v>
      </c>
    </row>
    <row r="241" spans="2:10" s="20" customFormat="1" x14ac:dyDescent="0.25">
      <c r="B241" s="83" t="s">
        <v>351</v>
      </c>
      <c r="C241" s="72" t="s">
        <v>352</v>
      </c>
      <c r="D241" s="73" t="s">
        <v>62</v>
      </c>
      <c r="E241" s="74">
        <v>1</v>
      </c>
      <c r="F241" s="45"/>
      <c r="G241" s="45">
        <f t="shared" si="34"/>
        <v>0</v>
      </c>
      <c r="H241" s="45"/>
      <c r="I241" s="45">
        <f t="shared" si="35"/>
        <v>0</v>
      </c>
      <c r="J241" s="55">
        <f t="shared" si="36"/>
        <v>0</v>
      </c>
    </row>
    <row r="242" spans="2:10" s="20" customFormat="1" x14ac:dyDescent="0.25">
      <c r="B242" s="83" t="s">
        <v>353</v>
      </c>
      <c r="C242" s="72" t="s">
        <v>354</v>
      </c>
      <c r="D242" s="73" t="s">
        <v>205</v>
      </c>
      <c r="E242" s="74">
        <v>1</v>
      </c>
      <c r="F242" s="45"/>
      <c r="G242" s="45">
        <f t="shared" si="34"/>
        <v>0</v>
      </c>
      <c r="H242" s="45"/>
      <c r="I242" s="45">
        <f t="shared" si="35"/>
        <v>0</v>
      </c>
      <c r="J242" s="55">
        <f t="shared" si="36"/>
        <v>0</v>
      </c>
    </row>
    <row r="243" spans="2:10" s="20" customFormat="1" x14ac:dyDescent="0.25">
      <c r="B243" s="71"/>
      <c r="C243" s="72"/>
      <c r="D243" s="73"/>
      <c r="E243" s="74"/>
      <c r="F243" s="45"/>
      <c r="G243" s="45"/>
      <c r="H243" s="45"/>
      <c r="I243" s="45"/>
      <c r="J243" s="55"/>
    </row>
    <row r="244" spans="2:10" s="20" customFormat="1" x14ac:dyDescent="0.2">
      <c r="B244" s="60" t="s">
        <v>355</v>
      </c>
      <c r="C244" s="61" t="s">
        <v>356</v>
      </c>
      <c r="D244" s="62"/>
      <c r="E244" s="79"/>
      <c r="F244" s="63"/>
      <c r="G244" s="64">
        <f>SUM(G246:G272)</f>
        <v>0</v>
      </c>
      <c r="H244" s="64"/>
      <c r="I244" s="64">
        <f t="shared" ref="I244:J244" si="37">SUM(I246:I272)</f>
        <v>0</v>
      </c>
      <c r="J244" s="64">
        <f t="shared" si="37"/>
        <v>0</v>
      </c>
    </row>
    <row r="245" spans="2:10" s="20" customFormat="1" x14ac:dyDescent="0.2">
      <c r="B245" s="65"/>
      <c r="C245" s="66"/>
      <c r="D245" s="67"/>
      <c r="E245" s="80"/>
      <c r="F245" s="68"/>
      <c r="G245" s="68"/>
      <c r="H245" s="68"/>
      <c r="I245" s="68"/>
      <c r="J245" s="81"/>
    </row>
    <row r="246" spans="2:10" s="20" customFormat="1" ht="21.75" customHeight="1" x14ac:dyDescent="0.25">
      <c r="B246" s="71" t="s">
        <v>357</v>
      </c>
      <c r="C246" s="72" t="s">
        <v>358</v>
      </c>
      <c r="D246" s="73" t="s">
        <v>62</v>
      </c>
      <c r="E246" s="74">
        <v>1</v>
      </c>
      <c r="F246" s="45"/>
      <c r="G246" s="45">
        <f t="shared" ref="G246:G272" si="38">F246*E246</f>
        <v>0</v>
      </c>
      <c r="H246" s="45"/>
      <c r="I246" s="45">
        <f t="shared" ref="I246:I272" si="39">H246*E246</f>
        <v>0</v>
      </c>
      <c r="J246" s="55">
        <f t="shared" ref="J246:J272" si="40">I246+G246</f>
        <v>0</v>
      </c>
    </row>
    <row r="247" spans="2:10" s="20" customFormat="1" ht="22.5" x14ac:dyDescent="0.25">
      <c r="B247" s="71" t="s">
        <v>359</v>
      </c>
      <c r="C247" s="72" t="s">
        <v>360</v>
      </c>
      <c r="D247" s="73" t="s">
        <v>62</v>
      </c>
      <c r="E247" s="74">
        <v>2</v>
      </c>
      <c r="F247" s="45"/>
      <c r="G247" s="45">
        <f t="shared" si="38"/>
        <v>0</v>
      </c>
      <c r="H247" s="45"/>
      <c r="I247" s="45">
        <f t="shared" si="39"/>
        <v>0</v>
      </c>
      <c r="J247" s="55">
        <f t="shared" si="40"/>
        <v>0</v>
      </c>
    </row>
    <row r="248" spans="2:10" s="20" customFormat="1" ht="22.5" x14ac:dyDescent="0.25">
      <c r="B248" s="71" t="s">
        <v>361</v>
      </c>
      <c r="C248" s="72" t="s">
        <v>362</v>
      </c>
      <c r="D248" s="73" t="s">
        <v>62</v>
      </c>
      <c r="E248" s="74">
        <v>1</v>
      </c>
      <c r="F248" s="45"/>
      <c r="G248" s="45">
        <f t="shared" si="38"/>
        <v>0</v>
      </c>
      <c r="H248" s="45"/>
      <c r="I248" s="45">
        <f t="shared" si="39"/>
        <v>0</v>
      </c>
      <c r="J248" s="55">
        <f t="shared" si="40"/>
        <v>0</v>
      </c>
    </row>
    <row r="249" spans="2:10" s="20" customFormat="1" ht="22.5" x14ac:dyDescent="0.25">
      <c r="B249" s="71" t="s">
        <v>363</v>
      </c>
      <c r="C249" s="72" t="s">
        <v>364</v>
      </c>
      <c r="D249" s="73" t="s">
        <v>25</v>
      </c>
      <c r="E249" s="74">
        <v>3</v>
      </c>
      <c r="F249" s="45"/>
      <c r="G249" s="45">
        <f t="shared" si="38"/>
        <v>0</v>
      </c>
      <c r="H249" s="45"/>
      <c r="I249" s="45">
        <f t="shared" si="39"/>
        <v>0</v>
      </c>
      <c r="J249" s="55">
        <f t="shared" si="40"/>
        <v>0</v>
      </c>
    </row>
    <row r="250" spans="2:10" s="20" customFormat="1" ht="22.5" x14ac:dyDescent="0.25">
      <c r="B250" s="71" t="s">
        <v>365</v>
      </c>
      <c r="C250" s="72" t="s">
        <v>366</v>
      </c>
      <c r="D250" s="73" t="s">
        <v>25</v>
      </c>
      <c r="E250" s="74">
        <v>3</v>
      </c>
      <c r="F250" s="45"/>
      <c r="G250" s="45">
        <f t="shared" si="38"/>
        <v>0</v>
      </c>
      <c r="H250" s="45"/>
      <c r="I250" s="45">
        <f t="shared" si="39"/>
        <v>0</v>
      </c>
      <c r="J250" s="55">
        <f t="shared" si="40"/>
        <v>0</v>
      </c>
    </row>
    <row r="251" spans="2:10" s="20" customFormat="1" ht="22.5" x14ac:dyDescent="0.25">
      <c r="B251" s="71" t="s">
        <v>367</v>
      </c>
      <c r="C251" s="72" t="s">
        <v>368</v>
      </c>
      <c r="D251" s="73" t="s">
        <v>25</v>
      </c>
      <c r="E251" s="74">
        <v>2</v>
      </c>
      <c r="F251" s="45"/>
      <c r="G251" s="45">
        <f t="shared" si="38"/>
        <v>0</v>
      </c>
      <c r="H251" s="45"/>
      <c r="I251" s="45">
        <f t="shared" si="39"/>
        <v>0</v>
      </c>
      <c r="J251" s="55">
        <f t="shared" si="40"/>
        <v>0</v>
      </c>
    </row>
    <row r="252" spans="2:10" s="20" customFormat="1" x14ac:dyDescent="0.25">
      <c r="B252" s="71" t="s">
        <v>369</v>
      </c>
      <c r="C252" s="72" t="s">
        <v>370</v>
      </c>
      <c r="D252" s="73" t="s">
        <v>25</v>
      </c>
      <c r="E252" s="74">
        <v>2</v>
      </c>
      <c r="F252" s="45"/>
      <c r="G252" s="45">
        <f t="shared" si="38"/>
        <v>0</v>
      </c>
      <c r="H252" s="45"/>
      <c r="I252" s="45">
        <f t="shared" si="39"/>
        <v>0</v>
      </c>
      <c r="J252" s="55">
        <f t="shared" si="40"/>
        <v>0</v>
      </c>
    </row>
    <row r="253" spans="2:10" s="20" customFormat="1" ht="22.5" x14ac:dyDescent="0.25">
      <c r="B253" s="71" t="s">
        <v>371</v>
      </c>
      <c r="C253" s="72" t="s">
        <v>372</v>
      </c>
      <c r="D253" s="73" t="s">
        <v>25</v>
      </c>
      <c r="E253" s="74">
        <v>2</v>
      </c>
      <c r="F253" s="45"/>
      <c r="G253" s="45">
        <f t="shared" si="38"/>
        <v>0</v>
      </c>
      <c r="H253" s="45"/>
      <c r="I253" s="45">
        <f t="shared" si="39"/>
        <v>0</v>
      </c>
      <c r="J253" s="55">
        <f t="shared" si="40"/>
        <v>0</v>
      </c>
    </row>
    <row r="254" spans="2:10" s="20" customFormat="1" x14ac:dyDescent="0.25">
      <c r="B254" s="71" t="s">
        <v>373</v>
      </c>
      <c r="C254" s="77" t="s">
        <v>374</v>
      </c>
      <c r="D254" s="73" t="s">
        <v>62</v>
      </c>
      <c r="E254" s="74">
        <v>1</v>
      </c>
      <c r="F254" s="45"/>
      <c r="G254" s="45">
        <f t="shared" si="38"/>
        <v>0</v>
      </c>
      <c r="H254" s="45"/>
      <c r="I254" s="45">
        <f t="shared" si="39"/>
        <v>0</v>
      </c>
      <c r="J254" s="55">
        <f t="shared" si="40"/>
        <v>0</v>
      </c>
    </row>
    <row r="255" spans="2:10" s="20" customFormat="1" ht="22.5" x14ac:dyDescent="0.25">
      <c r="B255" s="71" t="s">
        <v>375</v>
      </c>
      <c r="C255" s="72" t="s">
        <v>376</v>
      </c>
      <c r="D255" s="73" t="s">
        <v>25</v>
      </c>
      <c r="E255" s="74">
        <v>2.5</v>
      </c>
      <c r="F255" s="45"/>
      <c r="G255" s="45">
        <f t="shared" si="38"/>
        <v>0</v>
      </c>
      <c r="H255" s="45"/>
      <c r="I255" s="45">
        <f t="shared" si="39"/>
        <v>0</v>
      </c>
      <c r="J255" s="55">
        <f t="shared" si="40"/>
        <v>0</v>
      </c>
    </row>
    <row r="256" spans="2:10" s="20" customFormat="1" x14ac:dyDescent="0.25">
      <c r="B256" s="71" t="s">
        <v>377</v>
      </c>
      <c r="C256" s="77" t="s">
        <v>378</v>
      </c>
      <c r="D256" s="73" t="s">
        <v>25</v>
      </c>
      <c r="E256" s="74">
        <v>4</v>
      </c>
      <c r="F256" s="45"/>
      <c r="G256" s="45">
        <f t="shared" si="38"/>
        <v>0</v>
      </c>
      <c r="H256" s="45"/>
      <c r="I256" s="45">
        <f t="shared" si="39"/>
        <v>0</v>
      </c>
      <c r="J256" s="55">
        <f t="shared" si="40"/>
        <v>0</v>
      </c>
    </row>
    <row r="257" spans="2:10" s="20" customFormat="1" x14ac:dyDescent="0.25">
      <c r="B257" s="71" t="s">
        <v>379</v>
      </c>
      <c r="C257" s="72" t="s">
        <v>380</v>
      </c>
      <c r="D257" s="73" t="s">
        <v>62</v>
      </c>
      <c r="E257" s="74">
        <v>2</v>
      </c>
      <c r="F257" s="45"/>
      <c r="G257" s="45">
        <f t="shared" si="38"/>
        <v>0</v>
      </c>
      <c r="H257" s="45"/>
      <c r="I257" s="45">
        <f t="shared" si="39"/>
        <v>0</v>
      </c>
      <c r="J257" s="55">
        <f t="shared" si="40"/>
        <v>0</v>
      </c>
    </row>
    <row r="258" spans="2:10" s="20" customFormat="1" x14ac:dyDescent="0.25">
      <c r="B258" s="71" t="s">
        <v>381</v>
      </c>
      <c r="C258" s="72" t="s">
        <v>382</v>
      </c>
      <c r="D258" s="73" t="s">
        <v>198</v>
      </c>
      <c r="E258" s="74">
        <v>12</v>
      </c>
      <c r="F258" s="45"/>
      <c r="G258" s="45">
        <f t="shared" si="38"/>
        <v>0</v>
      </c>
      <c r="H258" s="45"/>
      <c r="I258" s="45">
        <f t="shared" si="39"/>
        <v>0</v>
      </c>
      <c r="J258" s="55">
        <f t="shared" si="40"/>
        <v>0</v>
      </c>
    </row>
    <row r="259" spans="2:10" s="20" customFormat="1" ht="22.5" x14ac:dyDescent="0.25">
      <c r="B259" s="71" t="s">
        <v>383</v>
      </c>
      <c r="C259" s="72" t="s">
        <v>384</v>
      </c>
      <c r="D259" s="73" t="s">
        <v>198</v>
      </c>
      <c r="E259" s="74">
        <v>420</v>
      </c>
      <c r="F259" s="45"/>
      <c r="G259" s="45">
        <f t="shared" si="38"/>
        <v>0</v>
      </c>
      <c r="H259" s="45"/>
      <c r="I259" s="45">
        <f t="shared" si="39"/>
        <v>0</v>
      </c>
      <c r="J259" s="55">
        <f t="shared" si="40"/>
        <v>0</v>
      </c>
    </row>
    <row r="260" spans="2:10" s="20" customFormat="1" x14ac:dyDescent="0.25">
      <c r="B260" s="71" t="s">
        <v>385</v>
      </c>
      <c r="C260" s="72" t="s">
        <v>386</v>
      </c>
      <c r="D260" s="73" t="s">
        <v>198</v>
      </c>
      <c r="E260" s="74">
        <v>150</v>
      </c>
      <c r="F260" s="45"/>
      <c r="G260" s="45">
        <f t="shared" si="38"/>
        <v>0</v>
      </c>
      <c r="H260" s="45"/>
      <c r="I260" s="45">
        <f t="shared" si="39"/>
        <v>0</v>
      </c>
      <c r="J260" s="55">
        <f t="shared" si="40"/>
        <v>0</v>
      </c>
    </row>
    <row r="261" spans="2:10" s="20" customFormat="1" x14ac:dyDescent="0.25">
      <c r="B261" s="71" t="s">
        <v>387</v>
      </c>
      <c r="C261" s="72" t="s">
        <v>388</v>
      </c>
      <c r="D261" s="73" t="s">
        <v>62</v>
      </c>
      <c r="E261" s="74">
        <v>1</v>
      </c>
      <c r="F261" s="45"/>
      <c r="G261" s="45">
        <f t="shared" si="38"/>
        <v>0</v>
      </c>
      <c r="H261" s="45"/>
      <c r="I261" s="45">
        <f t="shared" si="39"/>
        <v>0</v>
      </c>
      <c r="J261" s="55">
        <f t="shared" si="40"/>
        <v>0</v>
      </c>
    </row>
    <row r="262" spans="2:10" s="20" customFormat="1" x14ac:dyDescent="0.25">
      <c r="B262" s="71" t="s">
        <v>389</v>
      </c>
      <c r="C262" s="72" t="s">
        <v>390</v>
      </c>
      <c r="D262" s="73" t="s">
        <v>62</v>
      </c>
      <c r="E262" s="74">
        <v>2</v>
      </c>
      <c r="F262" s="45"/>
      <c r="G262" s="45">
        <f t="shared" si="38"/>
        <v>0</v>
      </c>
      <c r="H262" s="45"/>
      <c r="I262" s="45">
        <f t="shared" si="39"/>
        <v>0</v>
      </c>
      <c r="J262" s="55">
        <f t="shared" si="40"/>
        <v>0</v>
      </c>
    </row>
    <row r="263" spans="2:10" s="20" customFormat="1" x14ac:dyDescent="0.25">
      <c r="B263" s="71" t="s">
        <v>391</v>
      </c>
      <c r="C263" s="72" t="s">
        <v>392</v>
      </c>
      <c r="D263" s="73" t="s">
        <v>62</v>
      </c>
      <c r="E263" s="74">
        <v>22</v>
      </c>
      <c r="F263" s="45"/>
      <c r="G263" s="45">
        <f t="shared" si="38"/>
        <v>0</v>
      </c>
      <c r="H263" s="45"/>
      <c r="I263" s="45">
        <f t="shared" si="39"/>
        <v>0</v>
      </c>
      <c r="J263" s="55">
        <f t="shared" si="40"/>
        <v>0</v>
      </c>
    </row>
    <row r="264" spans="2:10" s="20" customFormat="1" x14ac:dyDescent="0.25">
      <c r="B264" s="71" t="s">
        <v>393</v>
      </c>
      <c r="C264" s="72" t="s">
        <v>394</v>
      </c>
      <c r="D264" s="73" t="s">
        <v>62</v>
      </c>
      <c r="E264" s="74">
        <v>1</v>
      </c>
      <c r="F264" s="45"/>
      <c r="G264" s="45">
        <f t="shared" si="38"/>
        <v>0</v>
      </c>
      <c r="H264" s="45"/>
      <c r="I264" s="45">
        <f t="shared" si="39"/>
        <v>0</v>
      </c>
      <c r="J264" s="55">
        <f t="shared" si="40"/>
        <v>0</v>
      </c>
    </row>
    <row r="265" spans="2:10" s="20" customFormat="1" x14ac:dyDescent="0.25">
      <c r="B265" s="71" t="s">
        <v>395</v>
      </c>
      <c r="C265" s="72" t="s">
        <v>396</v>
      </c>
      <c r="D265" s="73" t="s">
        <v>62</v>
      </c>
      <c r="E265" s="74">
        <v>2</v>
      </c>
      <c r="F265" s="45"/>
      <c r="G265" s="45">
        <f t="shared" si="38"/>
        <v>0</v>
      </c>
      <c r="H265" s="45"/>
      <c r="I265" s="45">
        <f t="shared" si="39"/>
        <v>0</v>
      </c>
      <c r="J265" s="55">
        <f t="shared" si="40"/>
        <v>0</v>
      </c>
    </row>
    <row r="266" spans="2:10" s="20" customFormat="1" x14ac:dyDescent="0.25">
      <c r="B266" s="71" t="s">
        <v>397</v>
      </c>
      <c r="C266" s="72" t="s">
        <v>398</v>
      </c>
      <c r="D266" s="73" t="s">
        <v>62</v>
      </c>
      <c r="E266" s="74">
        <v>1</v>
      </c>
      <c r="F266" s="45"/>
      <c r="G266" s="45">
        <f t="shared" si="38"/>
        <v>0</v>
      </c>
      <c r="H266" s="45"/>
      <c r="I266" s="45">
        <f t="shared" si="39"/>
        <v>0</v>
      </c>
      <c r="J266" s="55">
        <f t="shared" si="40"/>
        <v>0</v>
      </c>
    </row>
    <row r="267" spans="2:10" s="20" customFormat="1" x14ac:dyDescent="0.25">
      <c r="B267" s="71" t="s">
        <v>399</v>
      </c>
      <c r="C267" s="72" t="s">
        <v>400</v>
      </c>
      <c r="D267" s="73" t="s">
        <v>62</v>
      </c>
      <c r="E267" s="74">
        <v>2</v>
      </c>
      <c r="F267" s="45"/>
      <c r="G267" s="45">
        <f t="shared" si="38"/>
        <v>0</v>
      </c>
      <c r="H267" s="45"/>
      <c r="I267" s="45">
        <f t="shared" si="39"/>
        <v>0</v>
      </c>
      <c r="J267" s="55">
        <f t="shared" si="40"/>
        <v>0</v>
      </c>
    </row>
    <row r="268" spans="2:10" s="20" customFormat="1" x14ac:dyDescent="0.25">
      <c r="B268" s="71" t="s">
        <v>401</v>
      </c>
      <c r="C268" s="72" t="s">
        <v>402</v>
      </c>
      <c r="D268" s="73" t="s">
        <v>62</v>
      </c>
      <c r="E268" s="74">
        <v>10</v>
      </c>
      <c r="F268" s="45"/>
      <c r="G268" s="45">
        <f t="shared" si="38"/>
        <v>0</v>
      </c>
      <c r="H268" s="45"/>
      <c r="I268" s="45">
        <f t="shared" si="39"/>
        <v>0</v>
      </c>
      <c r="J268" s="55">
        <f t="shared" si="40"/>
        <v>0</v>
      </c>
    </row>
    <row r="269" spans="2:10" s="20" customFormat="1" x14ac:dyDescent="0.25">
      <c r="B269" s="71" t="s">
        <v>403</v>
      </c>
      <c r="C269" s="72" t="s">
        <v>404</v>
      </c>
      <c r="D269" s="73" t="s">
        <v>405</v>
      </c>
      <c r="E269" s="74">
        <v>30</v>
      </c>
      <c r="F269" s="45"/>
      <c r="G269" s="45">
        <f t="shared" si="38"/>
        <v>0</v>
      </c>
      <c r="H269" s="45"/>
      <c r="I269" s="45">
        <f t="shared" si="39"/>
        <v>0</v>
      </c>
      <c r="J269" s="55">
        <f t="shared" si="40"/>
        <v>0</v>
      </c>
    </row>
    <row r="270" spans="2:10" s="20" customFormat="1" x14ac:dyDescent="0.25">
      <c r="B270" s="71" t="s">
        <v>406</v>
      </c>
      <c r="C270" s="77" t="s">
        <v>407</v>
      </c>
      <c r="D270" s="73" t="s">
        <v>25</v>
      </c>
      <c r="E270" s="74">
        <v>162</v>
      </c>
      <c r="F270" s="45"/>
      <c r="G270" s="45">
        <f t="shared" si="38"/>
        <v>0</v>
      </c>
      <c r="H270" s="45"/>
      <c r="I270" s="45">
        <f t="shared" si="39"/>
        <v>0</v>
      </c>
      <c r="J270" s="55">
        <f t="shared" si="40"/>
        <v>0</v>
      </c>
    </row>
    <row r="271" spans="2:10" s="20" customFormat="1" x14ac:dyDescent="0.25">
      <c r="B271" s="71" t="s">
        <v>408</v>
      </c>
      <c r="C271" s="77" t="s">
        <v>409</v>
      </c>
      <c r="D271" s="73" t="s">
        <v>25</v>
      </c>
      <c r="E271" s="74">
        <v>56</v>
      </c>
      <c r="F271" s="45"/>
      <c r="G271" s="45">
        <f t="shared" si="38"/>
        <v>0</v>
      </c>
      <c r="H271" s="45"/>
      <c r="I271" s="45">
        <f t="shared" si="39"/>
        <v>0</v>
      </c>
      <c r="J271" s="55">
        <f t="shared" si="40"/>
        <v>0</v>
      </c>
    </row>
    <row r="272" spans="2:10" s="20" customFormat="1" ht="22.5" x14ac:dyDescent="0.25">
      <c r="B272" s="71" t="s">
        <v>410</v>
      </c>
      <c r="C272" s="72" t="s">
        <v>411</v>
      </c>
      <c r="D272" s="73" t="s">
        <v>25</v>
      </c>
      <c r="E272" s="74">
        <v>48</v>
      </c>
      <c r="F272" s="45"/>
      <c r="G272" s="45">
        <f t="shared" si="38"/>
        <v>0</v>
      </c>
      <c r="H272" s="45"/>
      <c r="I272" s="45">
        <f t="shared" si="39"/>
        <v>0</v>
      </c>
      <c r="J272" s="55">
        <f t="shared" si="40"/>
        <v>0</v>
      </c>
    </row>
    <row r="273" spans="2:24" s="20" customFormat="1" x14ac:dyDescent="0.25">
      <c r="B273" s="84"/>
      <c r="C273" s="85"/>
      <c r="D273" s="86"/>
      <c r="E273" s="87"/>
      <c r="F273" s="88"/>
      <c r="G273" s="45"/>
      <c r="H273" s="88"/>
      <c r="I273" s="45"/>
      <c r="J273" s="55"/>
      <c r="R273" s="5"/>
      <c r="S273" s="5"/>
      <c r="T273" s="5"/>
      <c r="U273" s="5"/>
      <c r="V273" s="5"/>
      <c r="W273" s="89"/>
      <c r="X273" s="90">
        <f>(R273*S273*T273)*W273</f>
        <v>0</v>
      </c>
    </row>
    <row r="274" spans="2:24" s="20" customFormat="1" x14ac:dyDescent="0.25">
      <c r="B274" s="84"/>
      <c r="C274" s="85"/>
      <c r="D274" s="86"/>
      <c r="E274" s="87"/>
      <c r="F274" s="88"/>
      <c r="G274" s="45"/>
      <c r="H274" s="88"/>
      <c r="I274" s="45"/>
      <c r="J274" s="55"/>
    </row>
    <row r="275" spans="2:24" s="20" customFormat="1" x14ac:dyDescent="0.25">
      <c r="B275" s="91" t="s">
        <v>412</v>
      </c>
      <c r="C275" s="41" t="s">
        <v>413</v>
      </c>
      <c r="D275" s="59"/>
      <c r="E275" s="43"/>
      <c r="F275" s="43"/>
      <c r="G275" s="43">
        <f>SUM(G277:G296)</f>
        <v>0</v>
      </c>
      <c r="H275" s="43"/>
      <c r="I275" s="43">
        <f>SUM(I277:I296)</f>
        <v>0</v>
      </c>
      <c r="J275" s="44">
        <f>SUM(J277:J296)</f>
        <v>0</v>
      </c>
    </row>
    <row r="276" spans="2:24" s="20" customFormat="1" ht="9.75" customHeight="1" x14ac:dyDescent="0.25">
      <c r="B276" s="84"/>
      <c r="C276" s="85"/>
      <c r="D276" s="86"/>
      <c r="E276" s="87"/>
      <c r="F276" s="88"/>
      <c r="G276" s="45">
        <f t="shared" ref="G276:G297" si="41">F276*E276</f>
        <v>0</v>
      </c>
      <c r="H276" s="45"/>
      <c r="I276" s="45">
        <f t="shared" ref="I276:I297" si="42">H276*E276</f>
        <v>0</v>
      </c>
      <c r="J276" s="55">
        <f t="shared" ref="J276:J297" si="43">I276+G276</f>
        <v>0</v>
      </c>
    </row>
    <row r="277" spans="2:24" s="20" customFormat="1" x14ac:dyDescent="0.25">
      <c r="B277" s="92" t="s">
        <v>414</v>
      </c>
      <c r="C277" s="52" t="s">
        <v>415</v>
      </c>
      <c r="D277" s="53" t="s">
        <v>205</v>
      </c>
      <c r="E277" s="87">
        <v>1</v>
      </c>
      <c r="F277" s="88"/>
      <c r="G277" s="45">
        <f t="shared" si="41"/>
        <v>0</v>
      </c>
      <c r="H277" s="45"/>
      <c r="I277" s="45">
        <f t="shared" si="42"/>
        <v>0</v>
      </c>
      <c r="J277" s="55">
        <f t="shared" si="43"/>
        <v>0</v>
      </c>
      <c r="N277" s="5"/>
    </row>
    <row r="278" spans="2:24" s="20" customFormat="1" ht="22.5" x14ac:dyDescent="0.25">
      <c r="B278" s="92" t="s">
        <v>416</v>
      </c>
      <c r="C278" s="52" t="s">
        <v>417</v>
      </c>
      <c r="D278" s="53" t="s">
        <v>205</v>
      </c>
      <c r="E278" s="87">
        <v>1</v>
      </c>
      <c r="F278" s="88"/>
      <c r="G278" s="45">
        <f t="shared" si="41"/>
        <v>0</v>
      </c>
      <c r="H278" s="45"/>
      <c r="I278" s="45">
        <f t="shared" si="42"/>
        <v>0</v>
      </c>
      <c r="J278" s="55">
        <f t="shared" si="43"/>
        <v>0</v>
      </c>
      <c r="N278" s="5"/>
    </row>
    <row r="279" spans="2:24" s="20" customFormat="1" ht="27" customHeight="1" x14ac:dyDescent="0.25">
      <c r="B279" s="92" t="s">
        <v>418</v>
      </c>
      <c r="C279" s="52" t="s">
        <v>419</v>
      </c>
      <c r="D279" s="53" t="s">
        <v>25</v>
      </c>
      <c r="E279" s="87">
        <v>90</v>
      </c>
      <c r="F279" s="88"/>
      <c r="G279" s="45">
        <f t="shared" si="41"/>
        <v>0</v>
      </c>
      <c r="H279" s="45"/>
      <c r="I279" s="45">
        <f t="shared" si="42"/>
        <v>0</v>
      </c>
      <c r="J279" s="55">
        <f t="shared" si="43"/>
        <v>0</v>
      </c>
      <c r="N279" s="5"/>
    </row>
    <row r="280" spans="2:24" s="20" customFormat="1" ht="24.75" customHeight="1" x14ac:dyDescent="0.25">
      <c r="B280" s="92" t="s">
        <v>420</v>
      </c>
      <c r="C280" s="52" t="s">
        <v>421</v>
      </c>
      <c r="D280" s="53" t="s">
        <v>25</v>
      </c>
      <c r="E280" s="87">
        <v>18</v>
      </c>
      <c r="F280" s="88"/>
      <c r="G280" s="45">
        <f t="shared" si="41"/>
        <v>0</v>
      </c>
      <c r="H280" s="45"/>
      <c r="I280" s="45">
        <f t="shared" si="42"/>
        <v>0</v>
      </c>
      <c r="J280" s="55">
        <f t="shared" si="43"/>
        <v>0</v>
      </c>
      <c r="N280" s="5"/>
    </row>
    <row r="281" spans="2:24" s="20" customFormat="1" x14ac:dyDescent="0.25">
      <c r="B281" s="92" t="s">
        <v>422</v>
      </c>
      <c r="C281" s="52" t="s">
        <v>423</v>
      </c>
      <c r="D281" s="53" t="s">
        <v>62</v>
      </c>
      <c r="E281" s="87">
        <v>2</v>
      </c>
      <c r="F281" s="88"/>
      <c r="G281" s="45">
        <f t="shared" si="41"/>
        <v>0</v>
      </c>
      <c r="H281" s="45"/>
      <c r="I281" s="45">
        <f t="shared" si="42"/>
        <v>0</v>
      </c>
      <c r="J281" s="55">
        <f t="shared" si="43"/>
        <v>0</v>
      </c>
      <c r="N281" s="5"/>
    </row>
    <row r="282" spans="2:24" s="20" customFormat="1" x14ac:dyDescent="0.25">
      <c r="B282" s="92" t="s">
        <v>424</v>
      </c>
      <c r="C282" s="52" t="s">
        <v>425</v>
      </c>
      <c r="D282" s="53" t="s">
        <v>62</v>
      </c>
      <c r="E282" s="87">
        <v>2</v>
      </c>
      <c r="F282" s="88"/>
      <c r="G282" s="45">
        <f t="shared" si="41"/>
        <v>0</v>
      </c>
      <c r="H282" s="45"/>
      <c r="I282" s="45">
        <f t="shared" si="42"/>
        <v>0</v>
      </c>
      <c r="J282" s="55">
        <f t="shared" si="43"/>
        <v>0</v>
      </c>
      <c r="N282" s="5"/>
    </row>
    <row r="283" spans="2:24" s="20" customFormat="1" x14ac:dyDescent="0.25">
      <c r="B283" s="92" t="s">
        <v>426</v>
      </c>
      <c r="C283" s="52" t="s">
        <v>427</v>
      </c>
      <c r="D283" s="53" t="s">
        <v>62</v>
      </c>
      <c r="E283" s="87">
        <v>8</v>
      </c>
      <c r="F283" s="88"/>
      <c r="G283" s="45">
        <f t="shared" si="41"/>
        <v>0</v>
      </c>
      <c r="H283" s="45"/>
      <c r="I283" s="45">
        <f t="shared" si="42"/>
        <v>0</v>
      </c>
      <c r="J283" s="55">
        <f t="shared" si="43"/>
        <v>0</v>
      </c>
      <c r="N283" s="5"/>
    </row>
    <row r="284" spans="2:24" s="20" customFormat="1" x14ac:dyDescent="0.25">
      <c r="B284" s="92" t="s">
        <v>428</v>
      </c>
      <c r="C284" s="52" t="s">
        <v>429</v>
      </c>
      <c r="D284" s="53" t="s">
        <v>62</v>
      </c>
      <c r="E284" s="87">
        <v>12</v>
      </c>
      <c r="F284" s="88"/>
      <c r="G284" s="45">
        <f t="shared" si="41"/>
        <v>0</v>
      </c>
      <c r="H284" s="45"/>
      <c r="I284" s="45">
        <f t="shared" si="42"/>
        <v>0</v>
      </c>
      <c r="J284" s="55">
        <f t="shared" si="43"/>
        <v>0</v>
      </c>
      <c r="N284" s="5"/>
    </row>
    <row r="285" spans="2:24" s="20" customFormat="1" x14ac:dyDescent="0.25">
      <c r="B285" s="92" t="s">
        <v>430</v>
      </c>
      <c r="C285" s="52" t="s">
        <v>431</v>
      </c>
      <c r="D285" s="53" t="s">
        <v>80</v>
      </c>
      <c r="E285" s="87">
        <v>30</v>
      </c>
      <c r="F285" s="88"/>
      <c r="G285" s="45">
        <f t="shared" si="41"/>
        <v>0</v>
      </c>
      <c r="H285" s="45"/>
      <c r="I285" s="45">
        <f t="shared" si="42"/>
        <v>0</v>
      </c>
      <c r="J285" s="55">
        <f t="shared" si="43"/>
        <v>0</v>
      </c>
      <c r="N285" s="5"/>
    </row>
    <row r="286" spans="2:24" s="20" customFormat="1" x14ac:dyDescent="0.25">
      <c r="B286" s="92" t="s">
        <v>432</v>
      </c>
      <c r="C286" s="52" t="s">
        <v>433</v>
      </c>
      <c r="D286" s="53" t="s">
        <v>80</v>
      </c>
      <c r="E286" s="87">
        <v>2</v>
      </c>
      <c r="F286" s="88"/>
      <c r="G286" s="45">
        <f t="shared" si="41"/>
        <v>0</v>
      </c>
      <c r="H286" s="45"/>
      <c r="I286" s="45">
        <f t="shared" si="42"/>
        <v>0</v>
      </c>
      <c r="J286" s="55">
        <f t="shared" si="43"/>
        <v>0</v>
      </c>
      <c r="N286" s="5"/>
    </row>
    <row r="287" spans="2:24" s="20" customFormat="1" x14ac:dyDescent="0.25">
      <c r="B287" s="92" t="s">
        <v>434</v>
      </c>
      <c r="C287" s="52" t="s">
        <v>435</v>
      </c>
      <c r="D287" s="53" t="s">
        <v>205</v>
      </c>
      <c r="E287" s="87">
        <v>1</v>
      </c>
      <c r="F287" s="88"/>
      <c r="G287" s="45">
        <f t="shared" si="41"/>
        <v>0</v>
      </c>
      <c r="H287" s="45"/>
      <c r="I287" s="45">
        <f t="shared" si="42"/>
        <v>0</v>
      </c>
      <c r="J287" s="55">
        <f t="shared" si="43"/>
        <v>0</v>
      </c>
      <c r="N287" s="5"/>
    </row>
    <row r="288" spans="2:24" s="20" customFormat="1" x14ac:dyDescent="0.25">
      <c r="B288" s="92" t="s">
        <v>436</v>
      </c>
      <c r="C288" s="52" t="s">
        <v>437</v>
      </c>
      <c r="D288" s="53" t="s">
        <v>205</v>
      </c>
      <c r="E288" s="87">
        <v>1</v>
      </c>
      <c r="F288" s="88"/>
      <c r="G288" s="45">
        <f t="shared" si="41"/>
        <v>0</v>
      </c>
      <c r="H288" s="45"/>
      <c r="I288" s="45">
        <f t="shared" si="42"/>
        <v>0</v>
      </c>
      <c r="J288" s="55">
        <f t="shared" si="43"/>
        <v>0</v>
      </c>
      <c r="N288" s="5"/>
    </row>
    <row r="289" spans="2:14" s="20" customFormat="1" x14ac:dyDescent="0.25">
      <c r="B289" s="92" t="s">
        <v>438</v>
      </c>
      <c r="C289" s="52" t="s">
        <v>439</v>
      </c>
      <c r="D289" s="53" t="s">
        <v>205</v>
      </c>
      <c r="E289" s="87">
        <v>1</v>
      </c>
      <c r="F289" s="88"/>
      <c r="G289" s="45">
        <f t="shared" si="41"/>
        <v>0</v>
      </c>
      <c r="H289" s="45"/>
      <c r="I289" s="45">
        <f t="shared" si="42"/>
        <v>0</v>
      </c>
      <c r="J289" s="55">
        <f t="shared" si="43"/>
        <v>0</v>
      </c>
      <c r="N289" s="5"/>
    </row>
    <row r="290" spans="2:14" s="20" customFormat="1" x14ac:dyDescent="0.25">
      <c r="B290" s="92" t="s">
        <v>440</v>
      </c>
      <c r="C290" s="52" t="s">
        <v>441</v>
      </c>
      <c r="D290" s="53" t="s">
        <v>205</v>
      </c>
      <c r="E290" s="87">
        <v>1</v>
      </c>
      <c r="F290" s="88"/>
      <c r="G290" s="45">
        <f t="shared" si="41"/>
        <v>0</v>
      </c>
      <c r="H290" s="45"/>
      <c r="I290" s="45">
        <f t="shared" si="42"/>
        <v>0</v>
      </c>
      <c r="J290" s="55">
        <f t="shared" si="43"/>
        <v>0</v>
      </c>
      <c r="N290" s="5"/>
    </row>
    <row r="291" spans="2:14" s="20" customFormat="1" x14ac:dyDescent="0.25">
      <c r="B291" s="92" t="s">
        <v>442</v>
      </c>
      <c r="C291" s="52" t="s">
        <v>443</v>
      </c>
      <c r="D291" s="53" t="s">
        <v>205</v>
      </c>
      <c r="E291" s="87">
        <v>1</v>
      </c>
      <c r="F291" s="88"/>
      <c r="G291" s="45">
        <f t="shared" si="41"/>
        <v>0</v>
      </c>
      <c r="H291" s="45"/>
      <c r="I291" s="45">
        <f t="shared" si="42"/>
        <v>0</v>
      </c>
      <c r="J291" s="55">
        <f t="shared" si="43"/>
        <v>0</v>
      </c>
      <c r="N291" s="5"/>
    </row>
    <row r="292" spans="2:14" s="20" customFormat="1" x14ac:dyDescent="0.25">
      <c r="B292" s="92" t="s">
        <v>444</v>
      </c>
      <c r="C292" s="52" t="s">
        <v>445</v>
      </c>
      <c r="D292" s="53" t="s">
        <v>205</v>
      </c>
      <c r="E292" s="87">
        <v>1</v>
      </c>
      <c r="F292" s="88"/>
      <c r="G292" s="45">
        <f t="shared" si="41"/>
        <v>0</v>
      </c>
      <c r="H292" s="45"/>
      <c r="I292" s="45">
        <f t="shared" si="42"/>
        <v>0</v>
      </c>
      <c r="J292" s="55">
        <f t="shared" si="43"/>
        <v>0</v>
      </c>
      <c r="N292" s="5"/>
    </row>
    <row r="293" spans="2:14" s="20" customFormat="1" x14ac:dyDescent="0.25">
      <c r="B293" s="92" t="s">
        <v>446</v>
      </c>
      <c r="C293" s="52" t="s">
        <v>447</v>
      </c>
      <c r="D293" s="53" t="s">
        <v>205</v>
      </c>
      <c r="E293" s="87">
        <v>1</v>
      </c>
      <c r="F293" s="88"/>
      <c r="G293" s="45">
        <f t="shared" si="41"/>
        <v>0</v>
      </c>
      <c r="H293" s="45"/>
      <c r="I293" s="45">
        <f t="shared" si="42"/>
        <v>0</v>
      </c>
      <c r="J293" s="55">
        <f t="shared" si="43"/>
        <v>0</v>
      </c>
      <c r="N293" s="5"/>
    </row>
    <row r="294" spans="2:14" s="20" customFormat="1" x14ac:dyDescent="0.25">
      <c r="B294" s="92" t="s">
        <v>448</v>
      </c>
      <c r="C294" s="52" t="s">
        <v>449</v>
      </c>
      <c r="D294" s="53" t="s">
        <v>205</v>
      </c>
      <c r="E294" s="87">
        <v>1</v>
      </c>
      <c r="F294" s="88"/>
      <c r="G294" s="45">
        <f t="shared" si="41"/>
        <v>0</v>
      </c>
      <c r="H294" s="45"/>
      <c r="I294" s="45">
        <f t="shared" si="42"/>
        <v>0</v>
      </c>
      <c r="J294" s="55">
        <f t="shared" si="43"/>
        <v>0</v>
      </c>
      <c r="N294" s="5"/>
    </row>
    <row r="295" spans="2:14" s="20" customFormat="1" ht="12" customHeight="1" x14ac:dyDescent="0.25">
      <c r="B295" s="92" t="s">
        <v>450</v>
      </c>
      <c r="C295" s="52" t="s">
        <v>451</v>
      </c>
      <c r="D295" s="53" t="s">
        <v>205</v>
      </c>
      <c r="E295" s="87">
        <v>1</v>
      </c>
      <c r="F295" s="88"/>
      <c r="G295" s="45">
        <f t="shared" si="41"/>
        <v>0</v>
      </c>
      <c r="H295" s="45"/>
      <c r="I295" s="45">
        <f t="shared" si="42"/>
        <v>0</v>
      </c>
      <c r="J295" s="55">
        <f t="shared" si="43"/>
        <v>0</v>
      </c>
      <c r="N295" s="5"/>
    </row>
    <row r="296" spans="2:14" s="20" customFormat="1" ht="36" customHeight="1" x14ac:dyDescent="0.25">
      <c r="B296" s="109" t="s">
        <v>452</v>
      </c>
      <c r="C296" s="110" t="s">
        <v>453</v>
      </c>
      <c r="D296" s="111" t="s">
        <v>205</v>
      </c>
      <c r="E296" s="112">
        <v>1</v>
      </c>
      <c r="F296" s="113"/>
      <c r="G296" s="114">
        <f t="shared" si="41"/>
        <v>0</v>
      </c>
      <c r="H296" s="114"/>
      <c r="I296" s="114">
        <f t="shared" si="42"/>
        <v>0</v>
      </c>
      <c r="J296" s="115">
        <f t="shared" si="43"/>
        <v>0</v>
      </c>
      <c r="N296" s="5"/>
    </row>
    <row r="297" spans="2:14" ht="22.5" x14ac:dyDescent="0.25">
      <c r="B297" s="106" t="s">
        <v>455</v>
      </c>
      <c r="C297" s="93" t="s">
        <v>456</v>
      </c>
      <c r="D297" s="94" t="s">
        <v>457</v>
      </c>
      <c r="E297" s="95">
        <v>24</v>
      </c>
      <c r="F297" s="96"/>
      <c r="G297" s="107">
        <f t="shared" si="41"/>
        <v>0</v>
      </c>
      <c r="H297" s="107"/>
      <c r="I297" s="107">
        <f t="shared" si="42"/>
        <v>0</v>
      </c>
      <c r="J297" s="108">
        <f t="shared" si="43"/>
        <v>0</v>
      </c>
    </row>
    <row r="298" spans="2:14" x14ac:dyDescent="0.25">
      <c r="B298" s="97"/>
    </row>
    <row r="299" spans="2:14" x14ac:dyDescent="0.25">
      <c r="B299" s="97"/>
    </row>
  </sheetData>
  <autoFilter ref="B11:J296" xr:uid="{E1E94436-8CF4-4025-AA82-B4E2E88D37D5}"/>
  <mergeCells count="5">
    <mergeCell ref="C2:C5"/>
    <mergeCell ref="F2:H2"/>
    <mergeCell ref="F3:H3"/>
    <mergeCell ref="F4:H4"/>
    <mergeCell ref="F5:H5"/>
  </mergeCells>
  <pageMargins left="0.51181102362204722" right="0.51181102362204722" top="0.59055118110236227" bottom="0.59055118110236227" header="0.31496062992125984" footer="0.31496062992125984"/>
  <pageSetup paperSize="9" scale="84" fitToHeight="0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AR BAR_R00</vt:lpstr>
      <vt:lpstr>'AR BAR_R00'!Area_de_impressao</vt:lpstr>
      <vt:lpstr>'AR BAR_R00'!Titulos_de_impressao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Oliveira</dc:creator>
  <cp:lastModifiedBy>Mariangela Aparecida Fatima Galdino de Oliveira</cp:lastModifiedBy>
  <cp:lastPrinted>2024-08-28T13:22:42Z</cp:lastPrinted>
  <dcterms:created xsi:type="dcterms:W3CDTF">2024-08-23T19:41:45Z</dcterms:created>
  <dcterms:modified xsi:type="dcterms:W3CDTF">2024-08-28T13:23:16Z</dcterms:modified>
</cp:coreProperties>
</file>